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sna\Documents\ASNA KOMUNALA\KANALIZACIJA BL-DOBRAVA-LIPCE\JN\"/>
    </mc:Choice>
  </mc:AlternateContent>
  <bookViews>
    <workbookView xWindow="-15" yWindow="-15" windowWidth="14400" windowHeight="12855" tabRatio="950" activeTab="15"/>
  </bookViews>
  <sheets>
    <sheet name="REKAPITULACIJA" sheetId="3" r:id="rId1"/>
    <sheet name="kanal 1.0" sheetId="2" r:id="rId2"/>
    <sheet name="črpališče Č-Lipce" sheetId="63" r:id="rId3"/>
    <sheet name="razbremenilnik" sheetId="54" r:id="rId4"/>
    <sheet name="črpališče elektro" sheetId="64" r:id="rId5"/>
    <sheet name="priključek 1.2" sheetId="55" r:id="rId6"/>
    <sheet name="kanal 1.3" sheetId="56" r:id="rId7"/>
    <sheet name="kanal 1.4" sheetId="57" r:id="rId8"/>
    <sheet name="priključek 1.5" sheetId="58" r:id="rId9"/>
    <sheet name="kanal 1.6" sheetId="59" r:id="rId10"/>
    <sheet name="kanal 1.7" sheetId="60" r:id="rId11"/>
    <sheet name="kanal 2.0 (ZB)" sheetId="61" r:id="rId12"/>
    <sheet name="Cesta" sheetId="65" r:id="rId13"/>
    <sheet name="Priključna cesta" sheetId="66" r:id="rId14"/>
    <sheet name="Cestna razsvetljava" sheetId="67" r:id="rId15"/>
    <sheet name="NNP" sheetId="68" r:id="rId16"/>
  </sheets>
  <definedNames>
    <definedName name="_xlnm.Print_Area" localSheetId="12">Cesta!$A$1:$F$184</definedName>
    <definedName name="_xlnm.Print_Area" localSheetId="14">'Cestna razsvetljava'!$A$2:$F$112</definedName>
    <definedName name="_xlnm.Print_Area" localSheetId="2">'črpališče Č-Lipce'!$A$1:$F$186</definedName>
    <definedName name="_xlnm.Print_Area" localSheetId="4">'črpališče elektro'!$A$1:$F$103</definedName>
    <definedName name="_xlnm.Print_Area" localSheetId="1">'kanal 1.0'!$A$1:$F$181</definedName>
    <definedName name="_xlnm.Print_Area" localSheetId="6">'kanal 1.3'!$A$1:$F$131</definedName>
    <definedName name="_xlnm.Print_Area" localSheetId="7">'kanal 1.4'!$A$1:$F$130</definedName>
    <definedName name="_xlnm.Print_Area" localSheetId="9">'kanal 1.6'!$A$1:$F$132</definedName>
    <definedName name="_xlnm.Print_Area" localSheetId="10">'kanal 1.7'!$A$1:$F$129</definedName>
    <definedName name="_xlnm.Print_Area" localSheetId="11">'kanal 2.0 (ZB)'!$A$1:$F$121</definedName>
    <definedName name="_xlnm.Print_Area" localSheetId="15">NNP!$A$1:$F$51</definedName>
    <definedName name="_xlnm.Print_Area" localSheetId="5">'priključek 1.2'!$A$1:$F$130</definedName>
    <definedName name="_xlnm.Print_Area" localSheetId="8">'priključek 1.5'!$A$1:$F$125</definedName>
    <definedName name="_xlnm.Print_Area" localSheetId="13">'Priključna cesta'!$A$1:$G$155</definedName>
    <definedName name="_xlnm.Print_Area" localSheetId="3">razbremenilnik!$A$1:$F$156</definedName>
    <definedName name="_xlnm.Print_Area" localSheetId="0">REKAPITULACIJA!$B$2:$F$51</definedName>
    <definedName name="_xlnm.Print_Titles" localSheetId="12">Cesta!$4:$4</definedName>
    <definedName name="_xlnm.Print_Titles" localSheetId="14">'Cestna razsvetljava'!$5:$5</definedName>
    <definedName name="_xlnm.Print_Titles" localSheetId="2">'črpališče Č-Lipce'!$4:$4</definedName>
    <definedName name="_xlnm.Print_Titles" localSheetId="4">'črpališče elektro'!$7:$7</definedName>
    <definedName name="_xlnm.Print_Titles" localSheetId="1">'kanal 1.0'!$4:$4</definedName>
    <definedName name="_xlnm.Print_Titles" localSheetId="6">'kanal 1.3'!$4:$4</definedName>
    <definedName name="_xlnm.Print_Titles" localSheetId="7">'kanal 1.4'!$4:$4</definedName>
    <definedName name="_xlnm.Print_Titles" localSheetId="9">'kanal 1.6'!$4:$4</definedName>
    <definedName name="_xlnm.Print_Titles" localSheetId="10">'kanal 1.7'!$4:$4</definedName>
    <definedName name="_xlnm.Print_Titles" localSheetId="11">'kanal 2.0 (ZB)'!$4:$4</definedName>
    <definedName name="_xlnm.Print_Titles" localSheetId="15">NNP!$3:$3</definedName>
    <definedName name="_xlnm.Print_Titles" localSheetId="5">'priključek 1.2'!$5:$5</definedName>
    <definedName name="_xlnm.Print_Titles" localSheetId="13">'Priključna cesta'!$4:$4</definedName>
    <definedName name="_xlnm.Print_Titles" localSheetId="3">razbremenilnik!$4:$4</definedName>
  </definedNames>
  <calcPr calcId="152511"/>
</workbook>
</file>

<file path=xl/calcChain.xml><?xml version="1.0" encoding="utf-8"?>
<calcChain xmlns="http://schemas.openxmlformats.org/spreadsheetml/2006/main">
  <c r="F42" i="3" l="1"/>
  <c r="F24" i="63" l="1"/>
  <c r="F25" i="63"/>
  <c r="F94" i="55"/>
  <c r="F91" i="55"/>
  <c r="F90" i="58"/>
  <c r="F28" i="3" l="1"/>
  <c r="F46" i="68" l="1"/>
  <c r="F45" i="68"/>
  <c r="F42" i="68"/>
  <c r="F41" i="68"/>
  <c r="F40" i="68"/>
  <c r="F39" i="68"/>
  <c r="F19" i="68"/>
  <c r="F18" i="68"/>
  <c r="F17" i="68"/>
  <c r="F16" i="68"/>
  <c r="F15" i="68"/>
  <c r="F12" i="68"/>
  <c r="F11" i="68"/>
  <c r="F10" i="68"/>
  <c r="F9" i="68"/>
  <c r="F8" i="68"/>
  <c r="F7" i="68"/>
  <c r="F102" i="67"/>
  <c r="F98" i="67"/>
  <c r="F95" i="67"/>
  <c r="F86" i="67"/>
  <c r="F81" i="67"/>
  <c r="F78" i="67"/>
  <c r="F57" i="67"/>
  <c r="F55" i="67"/>
  <c r="F53" i="67"/>
  <c r="F51" i="67"/>
  <c r="F49" i="67"/>
  <c r="F39" i="67"/>
  <c r="F34" i="67"/>
  <c r="F29" i="67"/>
  <c r="F27" i="67"/>
  <c r="F19" i="67"/>
  <c r="F15" i="67"/>
  <c r="F9" i="67"/>
  <c r="C151" i="66"/>
  <c r="C150" i="66"/>
  <c r="G142" i="66"/>
  <c r="G140" i="66"/>
  <c r="G138" i="66"/>
  <c r="G124" i="66"/>
  <c r="G122" i="66"/>
  <c r="G120" i="66"/>
  <c r="G118" i="66"/>
  <c r="G116" i="66"/>
  <c r="G114" i="66"/>
  <c r="G112" i="66"/>
  <c r="G106" i="66"/>
  <c r="G104" i="66"/>
  <c r="G102" i="66"/>
  <c r="G100" i="66"/>
  <c r="G98" i="66"/>
  <c r="G96" i="66"/>
  <c r="G94" i="66"/>
  <c r="G92" i="66"/>
  <c r="G90" i="66"/>
  <c r="G84" i="66"/>
  <c r="G81" i="66"/>
  <c r="G79" i="66"/>
  <c r="G77" i="66"/>
  <c r="G75" i="66"/>
  <c r="G72" i="66"/>
  <c r="G70" i="66"/>
  <c r="G68" i="66"/>
  <c r="G62" i="66"/>
  <c r="G60" i="66"/>
  <c r="G58" i="66"/>
  <c r="G56" i="66"/>
  <c r="G54" i="66"/>
  <c r="E52" i="66"/>
  <c r="G52" i="66" s="1"/>
  <c r="G50" i="66"/>
  <c r="G48" i="66"/>
  <c r="G46" i="66"/>
  <c r="G44" i="66"/>
  <c r="G36" i="66"/>
  <c r="G34" i="66"/>
  <c r="G32" i="66"/>
  <c r="G30" i="66"/>
  <c r="G28" i="66"/>
  <c r="G26" i="66"/>
  <c r="G24" i="66"/>
  <c r="G22" i="66"/>
  <c r="G20" i="66"/>
  <c r="G18" i="66"/>
  <c r="G16" i="66"/>
  <c r="G14" i="66"/>
  <c r="G12" i="66"/>
  <c r="G10" i="66"/>
  <c r="G8" i="66"/>
  <c r="F172" i="65"/>
  <c r="F169" i="65"/>
  <c r="F165" i="65"/>
  <c r="F158" i="65"/>
  <c r="F154" i="65"/>
  <c r="F148" i="65"/>
  <c r="F142" i="65"/>
  <c r="F138" i="65"/>
  <c r="F133" i="65"/>
  <c r="F128" i="65"/>
  <c r="F125" i="65"/>
  <c r="F120" i="65"/>
  <c r="F118" i="65"/>
  <c r="F115" i="65"/>
  <c r="F112" i="65"/>
  <c r="F106" i="65"/>
  <c r="F101" i="65"/>
  <c r="F94" i="65"/>
  <c r="F91" i="65"/>
  <c r="F88" i="65"/>
  <c r="F85" i="65"/>
  <c r="F80" i="65"/>
  <c r="F68" i="65"/>
  <c r="F60" i="65"/>
  <c r="F56" i="65"/>
  <c r="F51" i="65"/>
  <c r="F37" i="65"/>
  <c r="F34" i="65"/>
  <c r="F31" i="65"/>
  <c r="F28" i="65"/>
  <c r="F23" i="65"/>
  <c r="F15" i="65"/>
  <c r="F10" i="65"/>
  <c r="F8" i="65"/>
  <c r="G144" i="66" l="1"/>
  <c r="G153" i="66" s="1"/>
  <c r="G86" i="66"/>
  <c r="G150" i="66" s="1"/>
  <c r="G108" i="66"/>
  <c r="G151" i="66" s="1"/>
  <c r="G64" i="66"/>
  <c r="G149" i="66" s="1"/>
  <c r="G40" i="66"/>
  <c r="G148" i="66" s="1"/>
  <c r="G126" i="66"/>
  <c r="G152" i="66" s="1"/>
  <c r="F62" i="65"/>
  <c r="E179" i="65" s="1"/>
  <c r="F174" i="65"/>
  <c r="E182" i="65" s="1"/>
  <c r="F160" i="65"/>
  <c r="E181" i="65" s="1"/>
  <c r="F44" i="65"/>
  <c r="E178" i="65" s="1"/>
  <c r="F96" i="65"/>
  <c r="E180" i="65" s="1"/>
  <c r="F105" i="67"/>
  <c r="E111" i="67" s="1"/>
  <c r="F51" i="68"/>
  <c r="F68" i="67"/>
  <c r="E110" i="67" s="1"/>
  <c r="G154" i="66" l="1"/>
  <c r="G155" i="66" s="1"/>
  <c r="F36" i="3" s="1"/>
  <c r="E183" i="65"/>
  <c r="E184" i="65" s="1"/>
  <c r="F34" i="3" s="1"/>
  <c r="E112" i="67"/>
  <c r="F39" i="3" s="1"/>
  <c r="F55" i="61"/>
  <c r="F52" i="59"/>
  <c r="F52" i="57"/>
  <c r="F52" i="56"/>
  <c r="F99" i="64"/>
  <c r="F95" i="64"/>
  <c r="F93" i="64"/>
  <c r="F87" i="64"/>
  <c r="F85" i="64"/>
  <c r="F82" i="64"/>
  <c r="F78" i="64"/>
  <c r="F76" i="64"/>
  <c r="F72" i="64"/>
  <c r="F70" i="64"/>
  <c r="F68" i="64"/>
  <c r="F64" i="64"/>
  <c r="F58" i="64"/>
  <c r="F56" i="64"/>
  <c r="F54" i="64"/>
  <c r="F48" i="64"/>
  <c r="F46" i="64"/>
  <c r="F44" i="64"/>
  <c r="F42" i="64"/>
  <c r="F40" i="64"/>
  <c r="F38" i="64"/>
  <c r="F36" i="64"/>
  <c r="F34" i="64"/>
  <c r="F28" i="64"/>
  <c r="F30" i="64" s="1"/>
  <c r="F92" i="60"/>
  <c r="F89" i="60"/>
  <c r="F98" i="59"/>
  <c r="F95" i="59"/>
  <c r="F95" i="57"/>
  <c r="F92" i="57"/>
  <c r="F98" i="56"/>
  <c r="F143" i="2"/>
  <c r="F140" i="2"/>
  <c r="D84" i="2"/>
  <c r="F78" i="2"/>
  <c r="F33" i="2"/>
  <c r="F15" i="2"/>
  <c r="F16" i="2"/>
  <c r="F17" i="2"/>
  <c r="F18" i="2"/>
  <c r="F19" i="2"/>
  <c r="F20" i="2"/>
  <c r="F14" i="2"/>
  <c r="D23" i="2"/>
  <c r="F23" i="2" s="1"/>
  <c r="D87" i="2"/>
  <c r="F87" i="2" s="1"/>
  <c r="F84" i="2"/>
  <c r="F132" i="54"/>
  <c r="F112" i="54"/>
  <c r="F162" i="63"/>
  <c r="F117" i="63"/>
  <c r="F116" i="63"/>
  <c r="F71" i="60"/>
  <c r="F77" i="59"/>
  <c r="F76" i="59"/>
  <c r="F72" i="58"/>
  <c r="F75" i="57"/>
  <c r="F74" i="56"/>
  <c r="F75" i="56"/>
  <c r="F73" i="55"/>
  <c r="F107" i="2"/>
  <c r="F106" i="2"/>
  <c r="F105" i="2"/>
  <c r="D86" i="54"/>
  <c r="D125" i="54"/>
  <c r="F125" i="54" s="1"/>
  <c r="F133" i="63"/>
  <c r="F136" i="63"/>
  <c r="F135" i="63"/>
  <c r="F134" i="63"/>
  <c r="F132" i="63"/>
  <c r="F131" i="63"/>
  <c r="F130" i="63"/>
  <c r="F129" i="63"/>
  <c r="D84" i="54"/>
  <c r="D53" i="54"/>
  <c r="F53" i="54" s="1"/>
  <c r="F64" i="54"/>
  <c r="F63" i="54"/>
  <c r="F62" i="54"/>
  <c r="F59" i="54"/>
  <c r="F58" i="54"/>
  <c r="F57" i="54"/>
  <c r="D8" i="2"/>
  <c r="F8" i="2" s="1"/>
  <c r="D40" i="2"/>
  <c r="D81" i="2" s="1"/>
  <c r="F81" i="2" s="1"/>
  <c r="F43" i="2"/>
  <c r="D47" i="2"/>
  <c r="F47" i="2" s="1"/>
  <c r="D51" i="2"/>
  <c r="F51" i="2" s="1"/>
  <c r="D54" i="2"/>
  <c r="F54" i="2" s="1"/>
  <c r="D57" i="2"/>
  <c r="F57" i="2" s="1"/>
  <c r="D60" i="2"/>
  <c r="D63" i="2"/>
  <c r="F63" i="2" s="1"/>
  <c r="D66" i="2"/>
  <c r="F66" i="2" s="1"/>
  <c r="D69" i="2"/>
  <c r="F69" i="2" s="1"/>
  <c r="D72" i="2"/>
  <c r="F72" i="2" s="1"/>
  <c r="D90" i="2"/>
  <c r="F90" i="2" s="1"/>
  <c r="D93" i="2"/>
  <c r="F93" i="2" s="1"/>
  <c r="D153" i="2"/>
  <c r="F153" i="2" s="1"/>
  <c r="D156" i="2"/>
  <c r="F156" i="2" s="1"/>
  <c r="F159" i="2"/>
  <c r="D165" i="2"/>
  <c r="F165" i="2" s="1"/>
  <c r="F168" i="2"/>
  <c r="F119" i="2"/>
  <c r="F80" i="56"/>
  <c r="D59" i="63"/>
  <c r="F59" i="63" s="1"/>
  <c r="D77" i="63"/>
  <c r="F77" i="63" s="1"/>
  <c r="D56" i="63"/>
  <c r="F56" i="63" s="1"/>
  <c r="D53" i="63"/>
  <c r="F53" i="63" s="1"/>
  <c r="D84" i="63"/>
  <c r="D82" i="54"/>
  <c r="D82" i="63"/>
  <c r="D93" i="63"/>
  <c r="F93" i="63" s="1"/>
  <c r="D74" i="63"/>
  <c r="F74" i="63" s="1"/>
  <c r="F143" i="63"/>
  <c r="D159" i="63"/>
  <c r="F159" i="63" s="1"/>
  <c r="F155" i="63"/>
  <c r="F152" i="63"/>
  <c r="D88" i="54"/>
  <c r="D35" i="63"/>
  <c r="D38" i="63" s="1"/>
  <c r="F38" i="63" s="1"/>
  <c r="F32" i="63"/>
  <c r="D29" i="63"/>
  <c r="F29" i="63" s="1"/>
  <c r="F129" i="54"/>
  <c r="F121" i="54"/>
  <c r="F8" i="63"/>
  <c r="F11" i="63"/>
  <c r="F14" i="63"/>
  <c r="F21" i="63"/>
  <c r="D41" i="63"/>
  <c r="F41" i="63" s="1"/>
  <c r="F62" i="63"/>
  <c r="F63" i="63"/>
  <c r="F67" i="63"/>
  <c r="F90" i="63"/>
  <c r="F107" i="63"/>
  <c r="F110" i="63"/>
  <c r="F113" i="63"/>
  <c r="F126" i="63"/>
  <c r="F140" i="63"/>
  <c r="F146" i="63"/>
  <c r="F149" i="63"/>
  <c r="F169" i="63"/>
  <c r="D172" i="63"/>
  <c r="F172" i="63" s="1"/>
  <c r="B178" i="63"/>
  <c r="A179" i="63"/>
  <c r="B179" i="63"/>
  <c r="A180" i="63"/>
  <c r="B180" i="63"/>
  <c r="A181" i="63"/>
  <c r="B181" i="63"/>
  <c r="A182" i="63"/>
  <c r="B182" i="63"/>
  <c r="A183" i="63"/>
  <c r="B183" i="63"/>
  <c r="A184" i="63"/>
  <c r="B184" i="63"/>
  <c r="A185" i="63"/>
  <c r="B185" i="63"/>
  <c r="D95" i="54"/>
  <c r="F95" i="54" s="1"/>
  <c r="D80" i="54"/>
  <c r="D75" i="54"/>
  <c r="F75" i="54" s="1"/>
  <c r="D50" i="54"/>
  <c r="F50" i="54" s="1"/>
  <c r="D47" i="54"/>
  <c r="F47" i="54" s="1"/>
  <c r="D44" i="54"/>
  <c r="F44" i="54" s="1"/>
  <c r="D31" i="54"/>
  <c r="F31" i="54" s="1"/>
  <c r="D21" i="54"/>
  <c r="F21" i="54" s="1"/>
  <c r="D61" i="61"/>
  <c r="F61" i="61" s="1"/>
  <c r="D49" i="61"/>
  <c r="F49" i="61" s="1"/>
  <c r="D46" i="61"/>
  <c r="D40" i="61"/>
  <c r="F40" i="61" s="1"/>
  <c r="D37" i="61"/>
  <c r="F37" i="61" s="1"/>
  <c r="D33" i="61"/>
  <c r="F33" i="61" s="1"/>
  <c r="D30" i="61"/>
  <c r="D58" i="61" s="1"/>
  <c r="F58" i="61" s="1"/>
  <c r="F23" i="61"/>
  <c r="B120" i="61"/>
  <c r="A120" i="61"/>
  <c r="B118" i="61"/>
  <c r="A118" i="61"/>
  <c r="B117" i="61"/>
  <c r="A117" i="61"/>
  <c r="B116" i="61"/>
  <c r="A116" i="61"/>
  <c r="B115" i="61"/>
  <c r="D109" i="61"/>
  <c r="F109" i="61" s="1"/>
  <c r="D106" i="61"/>
  <c r="F106" i="61" s="1"/>
  <c r="D100" i="61"/>
  <c r="F100" i="61" s="1"/>
  <c r="D94" i="61"/>
  <c r="D97" i="61" s="1"/>
  <c r="F97" i="61" s="1"/>
  <c r="F87" i="61"/>
  <c r="F84" i="61"/>
  <c r="F77" i="61"/>
  <c r="F79" i="61" s="1"/>
  <c r="F118" i="61" s="1"/>
  <c r="F67" i="61"/>
  <c r="F64" i="61"/>
  <c r="F43" i="61"/>
  <c r="F20" i="61"/>
  <c r="F17" i="61"/>
  <c r="F14" i="61"/>
  <c r="F11" i="61"/>
  <c r="F8" i="61"/>
  <c r="F95" i="60"/>
  <c r="D46" i="60"/>
  <c r="F46" i="60" s="1"/>
  <c r="D43" i="60"/>
  <c r="F43" i="60" s="1"/>
  <c r="D37" i="60"/>
  <c r="F37" i="60" s="1"/>
  <c r="B128" i="60"/>
  <c r="A128" i="60"/>
  <c r="B126" i="60"/>
  <c r="A126" i="60"/>
  <c r="B125" i="60"/>
  <c r="A125" i="60"/>
  <c r="B124" i="60"/>
  <c r="A124" i="60"/>
  <c r="B123" i="60"/>
  <c r="D117" i="60"/>
  <c r="F117" i="60" s="1"/>
  <c r="D114" i="60"/>
  <c r="F114" i="60" s="1"/>
  <c r="D108" i="60"/>
  <c r="F108" i="60" s="1"/>
  <c r="D102" i="60"/>
  <c r="D105" i="60" s="1"/>
  <c r="F105" i="60" s="1"/>
  <c r="F84" i="60"/>
  <c r="F81" i="60"/>
  <c r="F61" i="60"/>
  <c r="F58" i="60"/>
  <c r="F55" i="60"/>
  <c r="D52" i="60"/>
  <c r="F52" i="60" s="1"/>
  <c r="F49" i="60"/>
  <c r="F64" i="60"/>
  <c r="F40" i="60"/>
  <c r="F34" i="60"/>
  <c r="F30" i="60"/>
  <c r="F27" i="60"/>
  <c r="F20" i="60"/>
  <c r="F17" i="60"/>
  <c r="F14" i="60"/>
  <c r="F11" i="60"/>
  <c r="F8" i="60"/>
  <c r="D58" i="59"/>
  <c r="F58" i="59" s="1"/>
  <c r="D46" i="59"/>
  <c r="F46" i="59" s="1"/>
  <c r="D43" i="59"/>
  <c r="F43" i="59" s="1"/>
  <c r="D37" i="59"/>
  <c r="F37" i="59" s="1"/>
  <c r="D34" i="59"/>
  <c r="D30" i="59"/>
  <c r="F30" i="59" s="1"/>
  <c r="B131" i="59"/>
  <c r="A131" i="59"/>
  <c r="B129" i="59"/>
  <c r="A129" i="59"/>
  <c r="B128" i="59"/>
  <c r="A128" i="59"/>
  <c r="B127" i="59"/>
  <c r="A127" i="59"/>
  <c r="B126" i="59"/>
  <c r="D120" i="59"/>
  <c r="F120" i="59" s="1"/>
  <c r="D117" i="59"/>
  <c r="F117" i="59" s="1"/>
  <c r="D111" i="59"/>
  <c r="F111" i="59" s="1"/>
  <c r="D105" i="59"/>
  <c r="D108" i="59" s="1"/>
  <c r="F108" i="59" s="1"/>
  <c r="F90" i="59"/>
  <c r="F87" i="59"/>
  <c r="F64" i="59"/>
  <c r="F61" i="59"/>
  <c r="D55" i="59"/>
  <c r="F55" i="59" s="1"/>
  <c r="D40" i="59"/>
  <c r="F40" i="59" s="1"/>
  <c r="F27" i="59"/>
  <c r="F20" i="59"/>
  <c r="F14" i="59"/>
  <c r="F11" i="59"/>
  <c r="F8" i="59"/>
  <c r="D55" i="58"/>
  <c r="F55" i="58" s="1"/>
  <c r="D46" i="58"/>
  <c r="F46" i="58" s="1"/>
  <c r="D43" i="58"/>
  <c r="F43" i="58" s="1"/>
  <c r="D40" i="58"/>
  <c r="F40" i="58" s="1"/>
  <c r="D37" i="58"/>
  <c r="F37" i="58" s="1"/>
  <c r="D34" i="58"/>
  <c r="F34" i="58" s="1"/>
  <c r="B124" i="58"/>
  <c r="A124" i="58"/>
  <c r="B122" i="58"/>
  <c r="A122" i="58"/>
  <c r="B121" i="58"/>
  <c r="A121" i="58"/>
  <c r="B120" i="58"/>
  <c r="A120" i="58"/>
  <c r="B119" i="58"/>
  <c r="D112" i="58"/>
  <c r="F112" i="58" s="1"/>
  <c r="D109" i="58"/>
  <c r="F109" i="58" s="1"/>
  <c r="D103" i="58"/>
  <c r="F103" i="58" s="1"/>
  <c r="D97" i="58"/>
  <c r="F84" i="58"/>
  <c r="F81" i="58"/>
  <c r="F61" i="58"/>
  <c r="F58" i="58"/>
  <c r="D52" i="58"/>
  <c r="F52" i="58" s="1"/>
  <c r="D30" i="58"/>
  <c r="F30" i="58" s="1"/>
  <c r="F27" i="58"/>
  <c r="F20" i="58"/>
  <c r="F14" i="58"/>
  <c r="F11" i="58"/>
  <c r="F8" i="58"/>
  <c r="D58" i="57"/>
  <c r="F58" i="57" s="1"/>
  <c r="D46" i="57"/>
  <c r="F46" i="57" s="1"/>
  <c r="D43" i="57"/>
  <c r="F43" i="57" s="1"/>
  <c r="D40" i="57"/>
  <c r="F40" i="57" s="1"/>
  <c r="D37" i="57"/>
  <c r="F37" i="57" s="1"/>
  <c r="D34" i="56"/>
  <c r="D34" i="57"/>
  <c r="F34" i="57" s="1"/>
  <c r="B129" i="57"/>
  <c r="A129" i="57"/>
  <c r="B127" i="57"/>
  <c r="A127" i="57"/>
  <c r="B126" i="57"/>
  <c r="A126" i="57"/>
  <c r="B125" i="57"/>
  <c r="A125" i="57"/>
  <c r="B124" i="57"/>
  <c r="D117" i="57"/>
  <c r="F117" i="57" s="1"/>
  <c r="D114" i="57"/>
  <c r="F114" i="57" s="1"/>
  <c r="D108" i="57"/>
  <c r="F108" i="57" s="1"/>
  <c r="D102" i="57"/>
  <c r="F102" i="57" s="1"/>
  <c r="F87" i="57"/>
  <c r="F84" i="57"/>
  <c r="F64" i="57"/>
  <c r="F61" i="57"/>
  <c r="D55" i="57"/>
  <c r="F55" i="57" s="1"/>
  <c r="D30" i="57"/>
  <c r="F30" i="57" s="1"/>
  <c r="F27" i="57"/>
  <c r="F20" i="57"/>
  <c r="F17" i="57"/>
  <c r="F14" i="57"/>
  <c r="F11" i="57"/>
  <c r="F8" i="57"/>
  <c r="D58" i="56"/>
  <c r="F58" i="56" s="1"/>
  <c r="D46" i="56"/>
  <c r="F46" i="56" s="1"/>
  <c r="D43" i="56"/>
  <c r="F43" i="56" s="1"/>
  <c r="D40" i="56"/>
  <c r="F40" i="56" s="1"/>
  <c r="D37" i="56"/>
  <c r="F37" i="56" s="1"/>
  <c r="B130" i="56"/>
  <c r="A130" i="56"/>
  <c r="B128" i="56"/>
  <c r="A128" i="56"/>
  <c r="B127" i="56"/>
  <c r="A127" i="56"/>
  <c r="B126" i="56"/>
  <c r="A126" i="56"/>
  <c r="B125" i="56"/>
  <c r="D120" i="56"/>
  <c r="F120" i="56" s="1"/>
  <c r="D117" i="56"/>
  <c r="F117" i="56" s="1"/>
  <c r="D111" i="56"/>
  <c r="F111" i="56" s="1"/>
  <c r="D105" i="56"/>
  <c r="F105" i="56" s="1"/>
  <c r="F95" i="56"/>
  <c r="F90" i="56"/>
  <c r="F87" i="56"/>
  <c r="F64" i="56"/>
  <c r="F61" i="56"/>
  <c r="D55" i="56"/>
  <c r="F55" i="56" s="1"/>
  <c r="D30" i="56"/>
  <c r="F30" i="56" s="1"/>
  <c r="F27" i="56"/>
  <c r="F20" i="56"/>
  <c r="F17" i="56"/>
  <c r="F14" i="56"/>
  <c r="F11" i="56"/>
  <c r="F8" i="56"/>
  <c r="D56" i="55"/>
  <c r="F56" i="55" s="1"/>
  <c r="D47" i="55"/>
  <c r="D44" i="55"/>
  <c r="F44" i="55" s="1"/>
  <c r="D38" i="55"/>
  <c r="F38" i="55" s="1"/>
  <c r="D35" i="55"/>
  <c r="F35" i="55" s="1"/>
  <c r="B129" i="55"/>
  <c r="A129" i="55"/>
  <c r="B127" i="55"/>
  <c r="A127" i="55"/>
  <c r="B126" i="55"/>
  <c r="A126" i="55"/>
  <c r="B125" i="55"/>
  <c r="A125" i="55"/>
  <c r="B124" i="55"/>
  <c r="D117" i="55"/>
  <c r="F117" i="55" s="1"/>
  <c r="D114" i="55"/>
  <c r="F114" i="55" s="1"/>
  <c r="D108" i="55"/>
  <c r="F108" i="55" s="1"/>
  <c r="D102" i="55"/>
  <c r="F102" i="55" s="1"/>
  <c r="F86" i="55"/>
  <c r="F83" i="55"/>
  <c r="F62" i="55"/>
  <c r="F59" i="55"/>
  <c r="D53" i="55"/>
  <c r="F53" i="55" s="1"/>
  <c r="D41" i="55"/>
  <c r="F41" i="55" s="1"/>
  <c r="D31" i="55"/>
  <c r="F31" i="55" s="1"/>
  <c r="F28" i="55"/>
  <c r="F21" i="55"/>
  <c r="F18" i="55"/>
  <c r="F15" i="55"/>
  <c r="F12" i="55"/>
  <c r="F9" i="55"/>
  <c r="B155" i="54"/>
  <c r="A155" i="54"/>
  <c r="B154" i="54"/>
  <c r="A154" i="54"/>
  <c r="B153" i="54"/>
  <c r="A153" i="54"/>
  <c r="B152" i="54"/>
  <c r="A152" i="54"/>
  <c r="B151" i="54"/>
  <c r="A151" i="54"/>
  <c r="B150" i="54"/>
  <c r="A150" i="54"/>
  <c r="B149" i="54"/>
  <c r="A149" i="54"/>
  <c r="B148" i="54"/>
  <c r="D142" i="54"/>
  <c r="F142" i="54" s="1"/>
  <c r="F139" i="54"/>
  <c r="F109" i="54"/>
  <c r="F92" i="54"/>
  <c r="F72" i="54"/>
  <c r="F28" i="54"/>
  <c r="F25" i="54"/>
  <c r="F14" i="54"/>
  <c r="F11" i="54"/>
  <c r="F8" i="54"/>
  <c r="F129" i="2"/>
  <c r="F132" i="2"/>
  <c r="F113" i="2"/>
  <c r="F146" i="2"/>
  <c r="F11" i="2"/>
  <c r="F27" i="2"/>
  <c r="F30" i="2"/>
  <c r="F104" i="2"/>
  <c r="F110" i="2"/>
  <c r="F116" i="2"/>
  <c r="F135" i="2"/>
  <c r="B175" i="2"/>
  <c r="A176" i="2"/>
  <c r="B176" i="2"/>
  <c r="A177" i="2"/>
  <c r="B177" i="2"/>
  <c r="A178" i="2"/>
  <c r="B178" i="2"/>
  <c r="A180" i="2"/>
  <c r="B180" i="2"/>
  <c r="F100" i="54"/>
  <c r="F98" i="63"/>
  <c r="F102" i="54"/>
  <c r="F100" i="63"/>
  <c r="F44" i="63"/>
  <c r="F40" i="2" l="1"/>
  <c r="D75" i="2"/>
  <c r="F75" i="2" s="1"/>
  <c r="F170" i="2"/>
  <c r="F180" i="2" s="1"/>
  <c r="F148" i="2"/>
  <c r="F179" i="2" s="1"/>
  <c r="F124" i="2"/>
  <c r="F178" i="2" s="1"/>
  <c r="F60" i="2"/>
  <c r="D96" i="2"/>
  <c r="F96" i="2" s="1"/>
  <c r="F35" i="2"/>
  <c r="F176" i="2" s="1"/>
  <c r="F35" i="63"/>
  <c r="F174" i="63"/>
  <c r="F185" i="63" s="1"/>
  <c r="F119" i="63"/>
  <c r="F183" i="63" s="1"/>
  <c r="F164" i="63"/>
  <c r="F184" i="63" s="1"/>
  <c r="F46" i="63"/>
  <c r="F180" i="63" s="1"/>
  <c r="F16" i="63"/>
  <c r="F179" i="63" s="1"/>
  <c r="D87" i="63"/>
  <c r="F87" i="63" s="1"/>
  <c r="F102" i="63" s="1"/>
  <c r="F182" i="63" s="1"/>
  <c r="F69" i="63"/>
  <c r="F181" i="63" s="1"/>
  <c r="D34" i="54"/>
  <c r="F34" i="54" s="1"/>
  <c r="F37" i="54" s="1"/>
  <c r="F150" i="54" s="1"/>
  <c r="F114" i="54"/>
  <c r="F153" i="54" s="1"/>
  <c r="D89" i="54"/>
  <c r="F89" i="54" s="1"/>
  <c r="F104" i="54" s="1"/>
  <c r="F152" i="54" s="1"/>
  <c r="F144" i="54"/>
  <c r="F155" i="54" s="1"/>
  <c r="F16" i="54"/>
  <c r="F149" i="54" s="1"/>
  <c r="F134" i="54"/>
  <c r="F154" i="54" s="1"/>
  <c r="F67" i="54"/>
  <c r="F151" i="54" s="1"/>
  <c r="F50" i="64"/>
  <c r="F103" i="64" s="1"/>
  <c r="D65" i="55"/>
  <c r="F65" i="55" s="1"/>
  <c r="F78" i="55"/>
  <c r="F127" i="55" s="1"/>
  <c r="F47" i="55"/>
  <c r="D105" i="55"/>
  <c r="F105" i="55" s="1"/>
  <c r="F119" i="55" s="1"/>
  <c r="F129" i="55" s="1"/>
  <c r="F97" i="55"/>
  <c r="F128" i="55" s="1"/>
  <c r="F23" i="55"/>
  <c r="F125" i="55" s="1"/>
  <c r="D50" i="55"/>
  <c r="F50" i="55" s="1"/>
  <c r="F100" i="56"/>
  <c r="F129" i="56" s="1"/>
  <c r="D108" i="56"/>
  <c r="F108" i="56" s="1"/>
  <c r="D49" i="56"/>
  <c r="F49" i="56" s="1"/>
  <c r="F82" i="56"/>
  <c r="F128" i="56" s="1"/>
  <c r="F22" i="56"/>
  <c r="F126" i="56" s="1"/>
  <c r="D67" i="56"/>
  <c r="F67" i="56" s="1"/>
  <c r="F34" i="56"/>
  <c r="D105" i="57"/>
  <c r="F105" i="57" s="1"/>
  <c r="D67" i="57"/>
  <c r="F67" i="57" s="1"/>
  <c r="F22" i="57"/>
  <c r="F125" i="57" s="1"/>
  <c r="F79" i="57"/>
  <c r="F127" i="57" s="1"/>
  <c r="F97" i="57"/>
  <c r="F128" i="57" s="1"/>
  <c r="D49" i="57"/>
  <c r="F49" i="57" s="1"/>
  <c r="F69" i="57" s="1"/>
  <c r="F126" i="57" s="1"/>
  <c r="F119" i="57"/>
  <c r="F129" i="57" s="1"/>
  <c r="F22" i="58"/>
  <c r="F120" i="58" s="1"/>
  <c r="D64" i="58"/>
  <c r="F64" i="58" s="1"/>
  <c r="D100" i="58"/>
  <c r="F100" i="58" s="1"/>
  <c r="F92" i="58"/>
  <c r="F123" i="58" s="1"/>
  <c r="D49" i="58"/>
  <c r="F49" i="58" s="1"/>
  <c r="F76" i="58"/>
  <c r="F122" i="58" s="1"/>
  <c r="F97" i="58"/>
  <c r="F100" i="59"/>
  <c r="F130" i="59" s="1"/>
  <c r="F82" i="59"/>
  <c r="F129" i="59" s="1"/>
  <c r="F105" i="59"/>
  <c r="F22" i="59"/>
  <c r="F127" i="59" s="1"/>
  <c r="D49" i="59"/>
  <c r="F49" i="59" s="1"/>
  <c r="D67" i="59"/>
  <c r="F67" i="59" s="1"/>
  <c r="F34" i="59"/>
  <c r="F102" i="60"/>
  <c r="F119" i="60" s="1"/>
  <c r="F128" i="60" s="1"/>
  <c r="F76" i="60"/>
  <c r="F126" i="60" s="1"/>
  <c r="F22" i="60"/>
  <c r="F124" i="60" s="1"/>
  <c r="F66" i="60"/>
  <c r="F125" i="60" s="1"/>
  <c r="F97" i="60"/>
  <c r="F127" i="60" s="1"/>
  <c r="F94" i="61"/>
  <c r="F111" i="61" s="1"/>
  <c r="F120" i="61" s="1"/>
  <c r="F89" i="61"/>
  <c r="F119" i="61" s="1"/>
  <c r="D70" i="61"/>
  <c r="F70" i="61" s="1"/>
  <c r="F25" i="61"/>
  <c r="F116" i="61" s="1"/>
  <c r="F30" i="61"/>
  <c r="D52" i="61"/>
  <c r="F52" i="61" s="1"/>
  <c r="F46" i="61"/>
  <c r="F89" i="64"/>
  <c r="F101" i="64"/>
  <c r="F60" i="64"/>
  <c r="F98" i="2" l="1"/>
  <c r="F177" i="2" s="1"/>
  <c r="F181" i="2" s="1"/>
  <c r="F6" i="3" s="1"/>
  <c r="F186" i="63"/>
  <c r="F8" i="3" s="1"/>
  <c r="F156" i="54"/>
  <c r="F10" i="3" s="1"/>
  <c r="F68" i="55"/>
  <c r="F126" i="55" s="1"/>
  <c r="F130" i="55" s="1"/>
  <c r="F14" i="3" s="1"/>
  <c r="F122" i="56"/>
  <c r="F130" i="56" s="1"/>
  <c r="F69" i="56"/>
  <c r="F127" i="56" s="1"/>
  <c r="F131" i="56" s="1"/>
  <c r="F16" i="3" s="1"/>
  <c r="F130" i="57"/>
  <c r="F18" i="3" s="1"/>
  <c r="F66" i="58"/>
  <c r="F121" i="58" s="1"/>
  <c r="F114" i="58"/>
  <c r="F124" i="58" s="1"/>
  <c r="F122" i="59"/>
  <c r="F131" i="59" s="1"/>
  <c r="F70" i="59"/>
  <c r="F128" i="59" s="1"/>
  <c r="F132" i="59" s="1"/>
  <c r="F22" i="3" s="1"/>
  <c r="F129" i="60"/>
  <c r="F24" i="3" s="1"/>
  <c r="F72" i="61"/>
  <c r="F117" i="61" s="1"/>
  <c r="F121" i="61" s="1"/>
  <c r="F26" i="3" s="1"/>
  <c r="F12" i="3"/>
  <c r="F125" i="58" l="1"/>
  <c r="F20" i="3" s="1"/>
  <c r="F30" i="3" s="1"/>
  <c r="F32" i="3" s="1"/>
  <c r="F48" i="3" s="1"/>
  <c r="F49" i="3" l="1"/>
  <c r="F51" i="3" s="1"/>
</calcChain>
</file>

<file path=xl/sharedStrings.xml><?xml version="1.0" encoding="utf-8"?>
<sst xmlns="http://schemas.openxmlformats.org/spreadsheetml/2006/main" count="1877" uniqueCount="804">
  <si>
    <t>PREDDELA</t>
  </si>
  <si>
    <t>m'</t>
  </si>
  <si>
    <t>Postavitev prečnih profilov iz desk 2,5x20x350 cm na lesenih količkih 8x8x250</t>
  </si>
  <si>
    <t>kom</t>
  </si>
  <si>
    <t>PREDDELA - SKUPAJ</t>
  </si>
  <si>
    <t>ZEMELJSKA DELA</t>
  </si>
  <si>
    <t xml:space="preserve">Fino planiranje dna gradbenega jarka po globinski zakoličbi s točnostjo -+2cm z obveznim komprimiranjem do zbitosti 97% SPP. </t>
  </si>
  <si>
    <t>ZEMELJSKA DELA - SKUPAJ</t>
  </si>
  <si>
    <t>GRADBENA DELA</t>
  </si>
  <si>
    <t>GRADBENA DELA-SKUPAJ</t>
  </si>
  <si>
    <t>MONTAŽNA DELA</t>
  </si>
  <si>
    <t>MONTAŽNA DELA-SKUPAJ</t>
  </si>
  <si>
    <t>ZAKLJUČNA DELA</t>
  </si>
  <si>
    <t>Pospravljanje gradbišca po končanih delih.</t>
  </si>
  <si>
    <t>ZAKLJUČNA DELA - SKUPAJ</t>
  </si>
  <si>
    <t>REKAPITULACIJA</t>
  </si>
  <si>
    <t>SKUPAJ</t>
  </si>
  <si>
    <t>Izvedba televizijske kontrole položenih kanalov. S kontrolo se izvajalec prepriča o dejanskem stanju kanalizacije pred tehničnim pregledom</t>
  </si>
  <si>
    <t>VSE SKUPAJ</t>
  </si>
  <si>
    <t>Zakoličba osi kanalizacije in obveznim dvojnim zavarovanjem točk.</t>
  </si>
  <si>
    <t>Preizkušanje cevnih odsekov z zrakom po SIST EN 1610</t>
  </si>
  <si>
    <t>Preizkušanje jaškov z zrakom po SIST EN 1610</t>
  </si>
  <si>
    <t>Izpiranje kanalizacije po končanih delih</t>
  </si>
  <si>
    <t>Površinski izkopi plodne zemlje (humusa) v debelini 20cm z odlaganjem na rob gradbene jame.</t>
  </si>
  <si>
    <t>Zakoličba objekta z višinsko navezavo in zavarovanje zakoličbe.</t>
  </si>
  <si>
    <t>Postavitev prečnih profilov iz desk 2,5x20x350 cm na lesenih količkih 8x8x250 (izdelava in zavarovanje)</t>
  </si>
  <si>
    <t>Ureditev gradbišča</t>
  </si>
  <si>
    <t>TESARSKA DELA</t>
  </si>
  <si>
    <t>Dobava, montaža in demontaža opaža, kompletno z veznimi sredstvi in vodonepropustnimi distančniki, vključno z odri</t>
  </si>
  <si>
    <t>TESARSKA DELA SKUPAJ</t>
  </si>
  <si>
    <t>BETONERSKA IN ŽELEZOKRIVKSA DELA</t>
  </si>
  <si>
    <t>BETONERSKA IN ŽELEZOKRIVKSA DELA-SKUPAJ</t>
  </si>
  <si>
    <t>Dobava in vgrajevanje betona C25/30, xc2, PVII, vodotesen hidrotehnični beton, armiran, podne površine.</t>
  </si>
  <si>
    <t>- temeljna plošča deb.25cm</t>
  </si>
  <si>
    <t>- stene deb.25cm</t>
  </si>
  <si>
    <t>Dobava in vgraditev tesnilnega traku PVC SIKA, V-20 ali ekvivalent v delovne stike in diletacije.</t>
  </si>
  <si>
    <t>Dobava. Oblikovanje in polaganje armature, vključno z distančniki in ostalim materialom.</t>
  </si>
  <si>
    <t>- MA 500/560</t>
  </si>
  <si>
    <t>kg</t>
  </si>
  <si>
    <t>Izvedba betonskega podstavka za elektro in krmilno omarico dim.2.15×0.55×0.60m, vključno s cevnim razvodom in vsemi deli ter materiali</t>
  </si>
  <si>
    <t>MONTAŽERSKA DELA</t>
  </si>
  <si>
    <t>OPOMBA: VSI VGRAJENI KOVINSKI DELI (oprema, cevi, lestve, pritrdilni materiali…) MORAJO BITI IZ NARJAVEČEGA MATERIALA 1.4301</t>
  </si>
  <si>
    <t>kpl</t>
  </si>
  <si>
    <t>MONTAŽERSKA DELA - SKUPAJ</t>
  </si>
  <si>
    <t>ZUNANJA UREDITEV, ZAKLJUČNA IN OSTALA DELA</t>
  </si>
  <si>
    <t>Čiščenje gradbišča po končanih delih.</t>
  </si>
  <si>
    <t>GRADBENA DELA - SKUPAJ</t>
  </si>
  <si>
    <t>enota</t>
  </si>
  <si>
    <t>količina</t>
  </si>
  <si>
    <t>skupaj</t>
  </si>
  <si>
    <t>cena/enoto</t>
  </si>
  <si>
    <t>kanal 1.0</t>
  </si>
  <si>
    <t>kanal 1.3</t>
  </si>
  <si>
    <t>kanal 1.4</t>
  </si>
  <si>
    <t xml:space="preserve">Razpiranje gradbene jame s opaži (primer ustreznega: SHB serije 100 ali 300-ali podobno) za varovanje izkopa, delavcev, obstoječih vodov in ceste. </t>
  </si>
  <si>
    <t>2,10</t>
  </si>
  <si>
    <t>2,11</t>
  </si>
  <si>
    <t>DDV 22%</t>
  </si>
  <si>
    <t>Dobava in zasip gradbene jame z ustreznim materialom v več plasteh po 30cm in  komprimacijo do optimalne mere zgostitve.</t>
  </si>
  <si>
    <t>2,7</t>
  </si>
  <si>
    <t>2,8</t>
  </si>
  <si>
    <t>Izvedba okroglih odprtin v dvostranskem vertikalnem opažu sten deb.25cm</t>
  </si>
  <si>
    <t>Zagon črpališča - nastavitev parametrov, preizkus delovanje črpališča</t>
  </si>
  <si>
    <t>Dobava in vgrajevanje naklonskega betona C16/20 za izdelavo okrogle mulde na dnu črpališča. Usmerjanje vode k črpalkam.</t>
  </si>
  <si>
    <t>Dobava in vgrajevanje podložnega betona C8/10.</t>
  </si>
  <si>
    <t>Strojni izkop tampona pod obstoječo cesto v debelini 30cm (ocena debeline).</t>
  </si>
  <si>
    <t>2,13</t>
  </si>
  <si>
    <t>2,14</t>
  </si>
  <si>
    <t>2,15</t>
  </si>
  <si>
    <t>2,16</t>
  </si>
  <si>
    <t>Dobava in izdelava utrjene peščene posteljice v debelini 12cm (DN 200mm).</t>
  </si>
  <si>
    <t>2,17</t>
  </si>
  <si>
    <t>Dobava in zasip v območju cevi oz do 30 cm nad temenom cevi DN200mm s peščenim materialom granulacije 8-16mm za zasip cevi v opaženem izkopu. Plasti v debelini 15cm oz. prva plast sega 75% višine cevovoda, z lahkomi komprimacijskimi sredstvi do 95% SPP.</t>
  </si>
  <si>
    <t>Dobava in zasip v območju cevi oz do 30 cm nad temenom cevi DN250mm s peščenim materialom granulacije 8-16mm za zasip cevi v opaženem izkopu. Plasti v debelini 15cm oz. prva plast sega 75% višine cevovoda, z lahkomi komprimacijskimi sredstvi do 95% SPP.</t>
  </si>
  <si>
    <t>2,19</t>
  </si>
  <si>
    <t>Dobava in polaganje vodotesnih kanalizacijskih  cevi:</t>
  </si>
  <si>
    <t>Dobava in polaganje vodotesnih tlačnih kanalizacijskih  cevi:</t>
  </si>
  <si>
    <t>kanal 1.6</t>
  </si>
  <si>
    <t>kanal 1.7</t>
  </si>
  <si>
    <t>Strojni široki izkop gradbenega jarka v terenu III.ktg. Naklon brežine 75°.</t>
  </si>
  <si>
    <t>2,6</t>
  </si>
  <si>
    <t>2,9</t>
  </si>
  <si>
    <t>Preizkus vodotesnosti objekta po SIST EN 1610</t>
  </si>
  <si>
    <t>Strojni ozki izkop gradbenega jarka v terenu III. ktg. z razpiranjem in dodatkom ročnega izkopa 90%:10%. Širina izkopa 1,75 m (svetla širina izkopa 1,6m). Za cevovod DN200mm, skupaj s tlačnim vodom.</t>
  </si>
  <si>
    <t>Strojni ozki izkop gradbenega jarka v terenu III. ktg. z razpiranjem(po potrebi) in dodatkom ročnega izkopa 90%:10%. Širina izkopa 0,9m. Za tlačni cevovod DN140mm.</t>
  </si>
  <si>
    <t>Dobava in izdelava utrjene peščene posteljice v debelini 10cm (tlačni DN 140mm).</t>
  </si>
  <si>
    <t>Dobava in zasip v območju cevi oz do 20 cm nad temenom tl.cevi DN140mm s peščenim materialom granulacije 8-16mm za zasip cevi v opaženem izkopu. Plasti v debelini 15cm oz. prva plast sega 75% višine cevovoda, z lahkomi komprimacijskimi sredstvi do 95% SPP.</t>
  </si>
  <si>
    <t>Dobava, transport in kompletna izvedba okroglih vodotesnih montažnih revizijskih jaškov CC GRP DN80 in DN100cm. V ceni za enoto izdelka je potrebno upoštevati dodaten izkop na mestih jaškov, betoniranje podstavka, razbremenilno ploščo, planiranje.</t>
  </si>
  <si>
    <t>- PE100 DN 140mm SDR17</t>
  </si>
  <si>
    <t>Strojni ozki izkop gradbenega jarka v terenu III. ktg. z razpiranjem in dodatkom ročnega izkopa 90%:10%. Širina izkopa 1,32 m (svetla širina izkopa 1,2m). Za cevovod DN200mm.</t>
  </si>
  <si>
    <t>razbremenilnik Lipce</t>
  </si>
  <si>
    <t>kanal 2.0 (zadrževalni bazen)</t>
  </si>
  <si>
    <t>Strojni izkop tampona pod obstoječo asfaltno cesto in makadamsko cesto v debelini 30cm (ocena debeline).</t>
  </si>
  <si>
    <t>Strojni izkop tampona pod obstoječo asfaltno cesto in makadamsko cesto v debelini 30cm (ocena debeline).
(zajeto v popisu kanala 1.0)</t>
  </si>
  <si>
    <t>Razpiranje gradbene jame s opaži (primer ustreznega: SHB serije 100 ali 300-ali podobno) za varovanje izkopa, delavcev, obstoječih vodov in ceste. 
(zajeto v popisu kanala 1.0)</t>
  </si>
  <si>
    <t>kanal 2.0 (ZB)</t>
  </si>
  <si>
    <t>Čiščenje zarasti na trasi cevovoda (odstranitev grmičevja, košnja, odstranitev manjših dreves, odvoz zarasti na trajno deponijo,…), z vsemi deli, orodji in materiali</t>
  </si>
  <si>
    <t>Dobava in izdelava utrjene peščene posteljice v debelini 24cm (DN 1400mm).</t>
  </si>
  <si>
    <t>črpališče Č-Lipce</t>
  </si>
  <si>
    <t>Dvostranski vertikalni opaž sten razbremnilnika in vstopnih jaškov deb.25cm.</t>
  </si>
  <si>
    <t>- vstopni jaški deb.20cm</t>
  </si>
  <si>
    <t>Preizkus vodotesnosti objekta (črpališče 2,0×2,0m) po SIST EN 1610</t>
  </si>
  <si>
    <t xml:space="preserve">Dobava, dovoz in vgraditev vstopne lestve iz nerjaveče pločevine (primer HUBER SiS 2), višine </t>
  </si>
  <si>
    <t>- temeljna plošča deb.30cm</t>
  </si>
  <si>
    <t>Dvostranski vertikalni opaž sten črpališča in vstopne odprtine deb.25cm.</t>
  </si>
  <si>
    <t>Enostransko vertikalni opaž za izvedbo podložnega betona deb.10cm, temeljne plošče deb.30cm.</t>
  </si>
  <si>
    <t>Valjanje tampona</t>
  </si>
  <si>
    <t>Izdelava nevezane nosilne plasti drobljenca 0/32 v debelini min 30 cm - dostop do črpališča</t>
  </si>
  <si>
    <t>Strojni široki izkop gradbenega jarka v terenu III.-V. ktg. z dodatkom pikiranja v razmerju 80%:20%. Naklon brežine 75°.</t>
  </si>
  <si>
    <t>Dobava, dovoz in vgraditev vstopne lestve iz nerjaveče pločevine (primer HUBER SiS 2), višine z varovalom</t>
  </si>
  <si>
    <t>Dobava, dovoz in vgraditev potopne segmentne stene, z nosilci in vsemi potrebni deli in materiali</t>
  </si>
  <si>
    <t>- dim. 1150 × 4000mm</t>
  </si>
  <si>
    <t>Vgraditev okvirja vstopnega pokrova 1,60×1,14m ter 2× 0,8×0,8m med betoniranjem.</t>
  </si>
  <si>
    <t>Dobava, dovoz in vgraditev težnostne dušilke z omejitvijo pretoka na Q=10 l/s.</t>
  </si>
  <si>
    <t>Dobava in vgrajevanje naklonskega betona C16/20 za izdelavo muld.</t>
  </si>
  <si>
    <t>Izvedba križanja tlačnega voda in kanalete hudournika med profiloma 57 in 58 z zaščitno cevjo CC GRP DN 250mm (vključno z vsemi deli in materiali).</t>
  </si>
  <si>
    <t>Prestavitev vodovoda med objekti št.19 in 27 v dolžini 95,0m, Kompletna izdelava prestavitve obstoječega vodovnega cevovoda vključno z vsemi pripravljalnimi, gradbenimi, montažnimi in ureditvenimi deli. Izvedba dvakratnega prereza obstoječega cevovoda ob izvedbi navezave na obstoječo mrežo, z zapiranjem vode in obveščanjem potrošnikov o izpadu oskrbe, izvedba prevezave na obst. omrežje (izvede upravljalec sistema). Kompletna prevezava hišnih priključkov (4×) na novi cevovod. (vključno z vsemi potrebnimi deli in fazonskimi komadi).</t>
  </si>
  <si>
    <t>Prestavitev vodovoda med objekti št.91 in 102 v dolžini 40,0m ter na lokaciji predvidenega črpališča v dolžini 15,0m, Kompletna izdelava prestavitve obstoječega vodovnega cevovoda vključno z vsemi pripravljalnimi, gradbenimi, montažnimi in ureditvenimi deli. Izvedba dvakratnega prereza obstoječega cevovoda ob izvedbi navezave na obstoječo mrežo, z zapiranjem vode in obveščanjem potrošnikov o izpadu oskrbe, izvedba prevezave na obst. omrežje (izvede upravljalec sistema). Kompletna prevezava hišnih priključkov (4×) na novi cevovod. (vključno z vsemi potrebnimi deli in fazonskimi komadi).</t>
  </si>
  <si>
    <t>Dobava, dovoz in vgraditev pokrova (z okvirjem) iz nerjaveče pločevine z dvižnim mehanizmom za odprtino 1140/1600mm, nosilnosti 400kN, okvir se vgradi med betoniranjem. (primer HUBER SD7).</t>
  </si>
  <si>
    <t>Dobava, dovoz in vgraditev pokrova (z okvirjem) iz nerjaveče pločevine z dvižnim mehanizmom za odprtino 800/800mm, nosilnosti 400kN, okvir se vgradi med betoniranjem. (primer HUBER SD7).</t>
  </si>
  <si>
    <t>Dobava, dovoz in vgraditev vodotesnega pokrova (z okvirjem) iz nerjaveče pločevine z dvižnim mehanizmom za odprtino 800/800mm, nosilnosti 400kN, okvir se vgradi med betoniranjem. (primer HUBER SD8).</t>
  </si>
  <si>
    <t>Dobava, dovoz in vgraditev pokrova (z okvirjem) iz nerjaveče pločevine z dvižnim mehanizmom za odprtino 800/800mm, nosilnosti 150kN, okvir se vgradi med betoniranjem. (primer HUBER SD7).</t>
  </si>
  <si>
    <t>priključek 1.2</t>
  </si>
  <si>
    <t>priključek 1.5</t>
  </si>
  <si>
    <t>Enostransko vertikalni opaž za izvedbo podložnega betona deb.15cm.</t>
  </si>
  <si>
    <t>Dvostranski vertikalni opaž prelivne stene deb.15cm.</t>
  </si>
  <si>
    <t>- prelivna stena deb.15cm</t>
  </si>
  <si>
    <t>Vgraditev okvirja vstopnega pokrova med betoniranjem.</t>
  </si>
  <si>
    <t>- zasun</t>
  </si>
  <si>
    <t>Dobava, dovoz in vgraditev tlačne armature DN 80mm, komadi</t>
  </si>
  <si>
    <t>- FF kos, l=500mm</t>
  </si>
  <si>
    <t>- FF kos, l=1000mm</t>
  </si>
  <si>
    <t>- FF kos, l=1500mm</t>
  </si>
  <si>
    <t>- lok Q 90°</t>
  </si>
  <si>
    <t>- T-kos</t>
  </si>
  <si>
    <t>- reducir 150/80mm</t>
  </si>
  <si>
    <t>- nepovratni ventil</t>
  </si>
  <si>
    <t>Enostranski horizontalni opaž za izvedbo AB stropne plošče deb.30cm, višina podpiranja h=4,01 in 3,02m.</t>
  </si>
  <si>
    <t>- stropna plošča z vstopnimi odprtinami deb.30cm</t>
  </si>
  <si>
    <t>Enostranski horizontalni opaž za izvedbo AB stropne plošče deb.30cm, višina podpiranja h=2,95m.</t>
  </si>
  <si>
    <t>- stropna plošča deb.30cm</t>
  </si>
  <si>
    <t>Delna do popolne zapore lokalne ceste z vso potrebno dokumentacijo, soglasji, opremo oz. signalizacijo.</t>
  </si>
  <si>
    <t>Nalaganje in odvoz viška izkopanega materiala v trajno deponijo z razplaniranjem.
(deponija po izbiri izvajalca)</t>
  </si>
  <si>
    <t>Nalaganje in odvoz viška izkopanega materiala v trajno deponijo z razplaniranjem.
(deponija po izbiri izvajalca)
[zajeto v popisu kanala 1.0]</t>
  </si>
  <si>
    <t>lzkopana zemljina se odvaža na začasno deponijo (uredi izvajalec). Razpiranje z opaži.</t>
  </si>
  <si>
    <t>lzkopana zemljina se odvaža na začasno deponijo (uredi izvajalec). Razpiranje z opaži. (zajeto v popisu kanala 1.0)</t>
  </si>
  <si>
    <t>Humusiranje (strojno planiranje) s humusom shranjenem na začasni deponiji izvajalca v debelini 20cm in zatravitev splaniranih površin po končanih delih s travno mešanico (vzpostavitev prvotnega stanja)</t>
  </si>
  <si>
    <t>Kompletna izvedba obveznega dela hišnega priključka (cev za hišni priključek od jaška do mesta izven ceste oz., cca 1 m v parcelo lastnika, dolžine ~2,0m). Cev se na koncu blindira s PVC čepom.</t>
  </si>
  <si>
    <t>Dobava in zasip gradbenega jarka z ustreznim materialom (od izkopa če material ustreza ali drugo) v več plasteh po 30cm in  komprimacijo do optimalne mere zgostitve. Do višine zasipa 1m nad temenom cevi uporabljajo še lahka komprimacijska sredstva, nadalje pa komprimiramo s srednjimi in težkimi stroji za komprimacijo.</t>
  </si>
  <si>
    <t>- DN 80cm, višine do 1,5m</t>
  </si>
  <si>
    <t>- DN 100cm, višine 1,5-2,0m</t>
  </si>
  <si>
    <t>- DN 100cm, višine nad 2,5m</t>
  </si>
  <si>
    <t>- DN 100cm, višine 2,0-2,5m</t>
  </si>
  <si>
    <t>Dobava, transport in kompletna izvedba okroglih vodotesnih montažnih revizijskih tangencialnih jaškov CC GRP DN100cm na cevovodu CC GRP DN 1400mm. V ceni za enoto izdelka je potrebno upoštevati razbremenilno ploščo, planiranje.</t>
  </si>
  <si>
    <t>(v odprtine se pred betoniranjem vstavijo spojke)</t>
  </si>
  <si>
    <t>Vstavitev spojk pred betoniranjem sten v dvostranski vertikalni opaž s fiksiranjem</t>
  </si>
  <si>
    <t>Dobava materiala in zatesnitev odprtin v steni s trajno elastičnim kitom.</t>
  </si>
  <si>
    <t>Izvedba okroglih odprtin za odzračevanje, za el.vode in tlačnega voda z vrtanjem v betonsko konstrukcijo.</t>
  </si>
  <si>
    <t xml:space="preserve"> </t>
  </si>
  <si>
    <t>Izvedba 2× ∅110mm za odzračevanje, vključno z vsemi deli in materiali (posteljica, zasip, cev, odzračevalna kapa…)</t>
  </si>
  <si>
    <t>Izvedba PVC ∅110mm 2× za dovod elektičnih kablov, vključno z vsemi deli in materiali (posteljica, zasip, cev…)</t>
  </si>
  <si>
    <t>2,5</t>
  </si>
  <si>
    <t>Vstavitev stenskega elementa (spojke) pred betoniranjem sten v dvostranski vertikalni opaž s fiksiranjem</t>
  </si>
  <si>
    <t>Izvedba okroglih odprtin za odzračevanje z vrtanjem v betonsko konstrukcijo.</t>
  </si>
  <si>
    <t>6,10</t>
  </si>
  <si>
    <t>6,4</t>
  </si>
  <si>
    <t>Izvedba 3× ∅110mm za odzračevanje, vključno z vsemi deli in materiali (posteljica, zasip, cev, odzračevalna kapa…)</t>
  </si>
  <si>
    <t>Izvedba odvodnjavanja cestišča z muldo na južni strani cestišča. Mulda je speljana v ponikovalnico DN1000mm, višine h=2,0m, vkločno z vsemi deli in materiali.</t>
  </si>
  <si>
    <t>nepredvidena dela 10%</t>
  </si>
  <si>
    <t>(zajeto v popisu kanala 1.0)</t>
  </si>
  <si>
    <t>vodovod</t>
  </si>
  <si>
    <t>plinovod</t>
  </si>
  <si>
    <t>elektrika</t>
  </si>
  <si>
    <t>kabelska telekom</t>
  </si>
  <si>
    <t>kabelska telemach</t>
  </si>
  <si>
    <t>cestna razsvetljava</t>
  </si>
  <si>
    <t>meteorna kanalizacija</t>
  </si>
  <si>
    <t>Zakoličba obstoječih komunalnih vodov po celotni trasi posegov.</t>
  </si>
  <si>
    <t>Zavarovanje in križanje kanalizacije z obstoječimi komunalnimi vodi. V ceni za enoto naj izvajalec predvidi ročni izkop pri odkrivanju voda, zaščito le tega pod pogoji in nadzorom upravljavca.</t>
  </si>
  <si>
    <t>zajeto pri kanalu 1</t>
  </si>
  <si>
    <t>Pregled stanja objekta pred pričetkom izvajanja del, izvajanje monitoringa in zaključno poročilo s strani pooblaščenega izvajalca</t>
  </si>
  <si>
    <t>2,121</t>
  </si>
  <si>
    <t>Zasipanje jarkov s kamnitim materialom  v slojih po slojih v debelini 30 cm, vključno z dobavo in utrjevanjem ( nadomestni material od izkopa )</t>
  </si>
  <si>
    <t>zajeto pri cesti</t>
  </si>
  <si>
    <t>Priključitev v jašek: Delno ročni, delno strojni izkop jarka širine dna 1,5m in povprečna globina 2,0m, v terenu III. kat., z odlaganjem materiala, ob rob izkopa, z odvozom odvečnega materiala na stalno deponijo po izbiri izvajalca, z zasipavanjem z izkopanim materialom, utrjevanjem. Vključujoč nabavo, dobavo in nasipavanjem in utrjevanjem peščene posteljice iz 2* sejanega peska (4-8, okroglozrnat), ter obsipa in zasipa cone cevi, do višine 30cm nad temenom - skupaj 0,3m3/m. Za en priključek upoštevano: do 5m cevi SN8,  tesnilni material in fazonski kosi, ter čep na koncu odcepa.</t>
  </si>
  <si>
    <t>Nabava, dobava in montaža cevi notranjega premera DN160, vključno odcepni kos -  za hišne priključke direktno v cev - po priloženem detajlu, do meje cestnega zemljišča, priključitev na podlagi soglasja upravljavca kanalizacije. Za en priključek upoštevano: do 5m cevi SN8, vključno s tesnilnim materialom in fazonskimi kosi, ter čep na koncu odcepa.</t>
  </si>
  <si>
    <t>POPIS MATERIALA ZA DOBAVO IN MONTAŽO</t>
  </si>
  <si>
    <t>Oprema je navedena kot primerna!</t>
  </si>
  <si>
    <t>Omarica za elektro priključek in krmilna omarica se montirata ena poleg druge, tako da povezovalni kabli potekajo skozi podstavek.</t>
  </si>
  <si>
    <t>ME</t>
  </si>
  <si>
    <t>KOL</t>
  </si>
  <si>
    <t>cena</t>
  </si>
  <si>
    <t>1.</t>
  </si>
  <si>
    <t>STIKALNI BLOKI</t>
  </si>
  <si>
    <t>Polyester omarica krmilna 1000x700x320, streha, ključavnica, podstavek 900x700x320 (brez vgrajene opreme) kot SCHRACK, komplet z opremo po stroškovniku v prilogi</t>
  </si>
  <si>
    <t>Omarica mora biti vskljajena s sosednjo KPMO merilno omarico,
opremljena z dvema pokrovoma.
Prvi pokriva posluževalna stikala, drugi pa celotno omaro.</t>
  </si>
  <si>
    <t>1 kos tipska omara primernih dimenzij z vrati in ključavnicami</t>
  </si>
  <si>
    <t>1 kpl energetsko napajanje z vsemi zaščitnimi in signalnimi elementi in krmilno avtomatiko za mehki zagon dveh črpalk po 22 kW (do 3x50A) in krmilne elektronike ter vse za</t>
  </si>
  <si>
    <t xml:space="preserve">  povezave za tlačno sondo, dve plovni stikali,
  javljanje vlage in temperature motorjev,</t>
  </si>
  <si>
    <t xml:space="preserve">  stanje FID stikala, stanje odprtih vrat, ipd.</t>
  </si>
  <si>
    <t>2 kos mehki zagon 22 kW z vsemi potrebnimi zaščitnimi elementi</t>
  </si>
  <si>
    <t>1 kos glavno izbirno stikalo 1-0-2 3p, 500V, 40A</t>
  </si>
  <si>
    <t>1 kos FID stikalo 40/0,03A z avtomatiko za ponovni   vklop in</t>
  </si>
  <si>
    <t xml:space="preserve">  pomožnimi kontakti 1NC+1NO</t>
  </si>
  <si>
    <t>1 kos kontrolnik izpada faz</t>
  </si>
  <si>
    <t>1 kpl  varovalni avtomati</t>
  </si>
  <si>
    <t>1 kos protikondenzacijski grelec s termostatom</t>
  </si>
  <si>
    <t>1 kos vgradna šuko vtičnica 230V</t>
  </si>
  <si>
    <t>1 kos vgradna moška vtičnica 32A za priklop DEA</t>
  </si>
  <si>
    <t>4 kos prenapetostna zaščita C z signalizacijo izpada</t>
  </si>
  <si>
    <t>1 kos vgradna svetilka 230V</t>
  </si>
  <si>
    <t>1 kpl drobni material: zbiralke, spončne letve, ipd</t>
  </si>
  <si>
    <t xml:space="preserve">1 kpl krmilna elektronika za sistem komunale </t>
  </si>
  <si>
    <t>STIKALNI BLOKI SKUPAJ</t>
  </si>
  <si>
    <t>2.</t>
  </si>
  <si>
    <t>POLOŽITVENI MATERIAL</t>
  </si>
  <si>
    <t>Položitev in priklop kabla črpalke l=15m
- kabel je dobavljen skupaj s črpalko,
  upoštevati lokacijo črpalke pri naročilu črpalke!</t>
  </si>
  <si>
    <t>kos</t>
  </si>
  <si>
    <t>Položitev in priklop kablov nivojskih stikal in sond 
- kabli so dobavljeni skupaj z nivojskimi stikali in sondo l=15m
  upoštevati lokacijo elementa pri naročilu elementa!</t>
  </si>
  <si>
    <t>Jekleni pocinkani valjanec FeZn</t>
  </si>
  <si>
    <t>m</t>
  </si>
  <si>
    <t>Križne sponke FeZn</t>
  </si>
  <si>
    <t>RF žica fi 8 mm</t>
  </si>
  <si>
    <t>Križne sponke, objemke RF</t>
  </si>
  <si>
    <t>Montaža hidrostatičnega merilnika nivoja izhod 4 - 20mA primerna za vgradnjo v  agresivno okolje vključno s pripadajočim kablom l=15m</t>
  </si>
  <si>
    <t>Montaža nivojskih stikal in merilne sonde po navodilih strojnega projekta</t>
  </si>
  <si>
    <t>POLOŽITVENI MATERIAL SKUPAJ</t>
  </si>
  <si>
    <t>3.</t>
  </si>
  <si>
    <t>PRIKLJUČKI</t>
  </si>
  <si>
    <t>Priključek črpalk z vgrajeno termično zaščito in 
javljanje prisotnosti vlage na SB črpališča</t>
  </si>
  <si>
    <t>zaščitna plastična cev za sondi 50mm</t>
  </si>
  <si>
    <t>Priključek nivojskih stikal in tlačne sonde na SB črpališča</t>
  </si>
  <si>
    <t>PRIKLJUČKI SKUPAJ</t>
  </si>
  <si>
    <t>4.</t>
  </si>
  <si>
    <t>RAZSVETLJAVA</t>
  </si>
  <si>
    <t>MTS LYRA 20 LED 35W IP66 - kandelaberska svetilka s povišano stopnjo zaščite in LED virom svetlobe neutralne barve 4000K, z asimetrično cestno optiko nominalne svetilnosti 4160 lm, pritrdilni sklop iz tlačno litega aluminija, prašno lakiranega s poliestersko barvo sive barva RAL 7035 in varnostno steklo, odporno na udarce po IK08, za montažo na kandelaber natičnega premera Ø 60 do Ø 76 mm, okrov iz UV obstojnega tehnopolimera, difuzor s senčnikom iz UV in toplotno odpornega tehnopolimera, s sistemom hlajenja iz aluminija za dolgo življenjsko dobo, z varnostnim sistemom distribucije svetlobe za zagotovitev enakomernosti osvetlitve tudi ob izpadu katere od LED virov svetlobe, s predvideno življenjsko dobo LED enote: 50000h L70</t>
  </si>
  <si>
    <t>Dobava in montaža  ravnih, vroče cinkanih kandelabrov, deb. cinka min.100mµ, vključno s statičnim izračunom in atestno dokumentacijo za vetrno cono "I"</t>
  </si>
  <si>
    <t>Kandelabri  morajo ustrezati zahtevam po standardu SIST EN 40 3-5</t>
  </si>
  <si>
    <t>Tip kot na primer proizvod KTS d.o.o. Maribor, višina kandelabra 7m</t>
  </si>
  <si>
    <t>Dobava in montaža KB omarice PVE 4/25 - Stanovnik, komplet</t>
  </si>
  <si>
    <t>Dobava in montaža KB nosilnika PVE 4/25 - Stanovnik, komplet</t>
  </si>
  <si>
    <t>Kabel  NYY-J 5 x 4 mm2, 0,6/1kV, položen v mivko v zemlji,</t>
  </si>
  <si>
    <t>0,8 m globoko, pri prečkanju ceste in pod asfaltiranimi površinami v</t>
  </si>
  <si>
    <t>i. ceveh na betonski podlagi</t>
  </si>
  <si>
    <t>Kabel NYM-J 4 x 2.5 mm2, položen od tipske omarice na kandelabru</t>
  </si>
  <si>
    <t>do svetilke</t>
  </si>
  <si>
    <t>površinami pa nad cevjo v kateri je napajalni kabel</t>
  </si>
  <si>
    <t>Izvedba priključka ozemljitve na kandelaber z vijačenjem s pomočjo</t>
  </si>
  <si>
    <t>detalja '' A '' in zaščiteni z antikorozijskim premazom</t>
  </si>
  <si>
    <t>Dobava in montaža konzole za montažo svetilke na kandelaber</t>
  </si>
  <si>
    <t>RAZSVETLJAVA SKUPAJ:</t>
  </si>
  <si>
    <t>5.</t>
  </si>
  <si>
    <t>ZAKLJUČNA DELA ZA ELEKTRO OPREMO</t>
  </si>
  <si>
    <t>kpl.</t>
  </si>
  <si>
    <t>Meritve, preizkusi in spuščanje v pogon posameznih sklopov elektro opreme</t>
  </si>
  <si>
    <t>Poučitev predstavnika investitorja o rokovanju z elektro instalacijskimi sistemi na objektu</t>
  </si>
  <si>
    <t>Primopredaja objekta investitorju</t>
  </si>
  <si>
    <t>ZAKLJUČNA DELA ZA ELEKTRO OPREMO SKUPAJ</t>
  </si>
  <si>
    <t>ČRPALIŠČE  SKUPAJ</t>
  </si>
  <si>
    <t>v cenah/enoto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</si>
  <si>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</si>
  <si>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</si>
  <si>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Dobava in polaganje vodotesnih kanalizacijskih  cevi CC GRP DN 1400mm SN 10000N/m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</si>
  <si>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 xml:space="preserve">Dobava in montaza </t>
    </r>
    <r>
      <rPr>
        <u/>
        <sz val="10"/>
        <rFont val="Calibri"/>
        <family val="2"/>
        <charset val="238"/>
        <scheme val="minor"/>
      </rPr>
      <t>zračnih</t>
    </r>
    <r>
      <rPr>
        <sz val="10"/>
        <rFont val="Calibri"/>
        <family val="2"/>
        <charset val="238"/>
        <scheme val="minor"/>
      </rPr>
      <t>, protihrupnih pokrovov (nosilnost 400 kN) iz nodularne litine, zavijačen (SIST EN-124)</t>
    </r>
  </si>
  <si>
    <t>Dobava, transport in kompletna izvedba okroglih vodotesnih montažnih čistilnih jaškov GRP DN80cm. V ceni za enoto izdelka je potrebno upoštevati dodaten izkop na mestih jaškov, betoniranje podstavka, razbremenilno ploščo, planiranje in vsi potrebni fazonski kosi ter materiali (2×prirobnica za PE cev, zasun F150mm, T-kos 150/80mm, zasun F80mm, slepa prirobnica F80mm, podstavek).</t>
  </si>
  <si>
    <t>Dobava, transport in kompletna izvedba okroglih vodotesnih montažnih jaškov GRP DN80cm - ZRAČNIKOV. V ceni za enoto izdelka je potrebno upoštevati dodaten izkop na mestih jaškov, betoniranje podstavka, razbremenilno ploščo, planiranje in vsi potrebni fazonski kositer materiali (2×prirobnica za PE cev, zasun F80mm, T-kos 150/80mm, avtomatski zračnik F80mm, podstavek).</t>
  </si>
  <si>
    <r>
      <t>- CC GRP DN 200mm SN 10000N/m</t>
    </r>
    <r>
      <rPr>
        <vertAlign val="superscript"/>
        <sz val="10"/>
        <rFont val="Calibri"/>
        <family val="2"/>
        <charset val="238"/>
        <scheme val="minor"/>
      </rPr>
      <t>2</t>
    </r>
  </si>
  <si>
    <t>- ∅200mm</t>
  </si>
  <si>
    <t>- ∅1400mm</t>
  </si>
  <si>
    <t>- spojka za ∅1400mm</t>
  </si>
  <si>
    <t>- RA 400/500 do ∅12mm</t>
  </si>
  <si>
    <t>- ∅80mm</t>
  </si>
  <si>
    <t>- ∅110mm</t>
  </si>
  <si>
    <r>
      <t>- h</t>
    </r>
    <r>
      <rPr>
        <vertAlign val="subscript"/>
        <sz val="10"/>
        <rFont val="Calibri"/>
        <family val="2"/>
        <charset val="238"/>
        <scheme val="minor"/>
      </rPr>
      <t>l</t>
    </r>
    <r>
      <rPr>
        <sz val="10"/>
        <rFont val="Calibri"/>
        <family val="2"/>
        <charset val="238"/>
        <scheme val="minor"/>
      </rPr>
      <t>=3600mm, 2800mm, 2300mm</t>
    </r>
  </si>
  <si>
    <t>- ∅600mm</t>
  </si>
  <si>
    <t>- ∅800mm</t>
  </si>
  <si>
    <r>
      <t>- h</t>
    </r>
    <r>
      <rPr>
        <vertAlign val="subscript"/>
        <sz val="10"/>
        <rFont val="Calibri"/>
        <family val="2"/>
        <charset val="238"/>
        <scheme val="minor"/>
      </rPr>
      <t>l</t>
    </r>
    <r>
      <rPr>
        <sz val="10"/>
        <rFont val="Calibri"/>
        <family val="2"/>
        <charset val="238"/>
        <scheme val="minor"/>
      </rPr>
      <t>=2150mm in 2450mm</t>
    </r>
  </si>
  <si>
    <r>
      <t xml:space="preserve">Nabava in vgradnja nevezane nosilne plasti drobljenca v cesti debeline </t>
    </r>
    <r>
      <rPr>
        <b/>
        <sz val="10"/>
        <rFont val="Calibri"/>
        <family val="2"/>
        <charset val="238"/>
        <scheme val="minor"/>
      </rPr>
      <t>25 cm</t>
    </r>
    <r>
      <rPr>
        <sz val="10"/>
        <rFont val="Calibri"/>
        <family val="2"/>
        <charset val="238"/>
        <scheme val="minor"/>
      </rPr>
      <t xml:space="preserve"> (tampon - TD32), 0/32 </t>
    </r>
  </si>
  <si>
    <r>
      <t>Dobava in polaganje vodotesnih kanalizacijskih  cevi CC GRP DN 200mm SN 10000N/m</t>
    </r>
    <r>
      <rPr>
        <vertAlign val="superscript"/>
        <sz val="10"/>
        <rFont val="Calibri"/>
        <family val="2"/>
        <charset val="238"/>
        <scheme val="minor"/>
      </rPr>
      <t>2</t>
    </r>
  </si>
  <si>
    <t>1.0</t>
  </si>
  <si>
    <t>Šifra</t>
  </si>
  <si>
    <t>Opis dela</t>
  </si>
  <si>
    <t>Enota</t>
  </si>
  <si>
    <t>Količina</t>
  </si>
  <si>
    <t>Cena/E</t>
  </si>
  <si>
    <t>Skupaj</t>
  </si>
  <si>
    <t>1.1</t>
  </si>
  <si>
    <t>Obnovitev in zavarovanje zakoličbe trase</t>
  </si>
  <si>
    <t>m¹</t>
  </si>
  <si>
    <t>1.2</t>
  </si>
  <si>
    <t>Postavitev in zavarovanje prečnih profilov</t>
  </si>
  <si>
    <t>1.3</t>
  </si>
  <si>
    <t>Zakoličba obstoječih komunalnih vodov</t>
  </si>
  <si>
    <r>
      <t xml:space="preserve">(v sklopu gradnje </t>
    </r>
    <r>
      <rPr>
        <b/>
        <sz val="10"/>
        <color rgb="FF0070C0"/>
        <rFont val="Calibri"/>
        <family val="2"/>
        <charset val="238"/>
        <scheme val="minor"/>
      </rPr>
      <t>f</t>
    </r>
    <r>
      <rPr>
        <b/>
        <sz val="10"/>
        <rFont val="Calibri"/>
        <family val="2"/>
        <charset val="238"/>
        <scheme val="minor"/>
      </rPr>
      <t>eklane kanalizacije)</t>
    </r>
  </si>
  <si>
    <t>1.4</t>
  </si>
  <si>
    <t>Zarezanje asfalta v debelini do 10 cm</t>
  </si>
  <si>
    <t>1.5</t>
  </si>
  <si>
    <t>Rušenje asfalta v debelini do 10 cm,</t>
  </si>
  <si>
    <t xml:space="preserve"> z odvozom in deponiranjem na deponijo </t>
  </si>
  <si>
    <t>po izboru izvajalca</t>
  </si>
  <si>
    <t>m²</t>
  </si>
  <si>
    <t>(v sklopu gradnje fekalne kanalizacije)</t>
  </si>
  <si>
    <t>1.6</t>
  </si>
  <si>
    <t>Rušenje obstoječih armirano - betonskih robnikov z</t>
  </si>
  <si>
    <t>odvozom na deponijo po izboru izvajalca</t>
  </si>
  <si>
    <t>1.7</t>
  </si>
  <si>
    <t xml:space="preserve">Rušenje obstoječih jaškov in požiralnikov, </t>
  </si>
  <si>
    <t xml:space="preserve">z odvozom in deponiranjem na deponijo </t>
  </si>
  <si>
    <t xml:space="preserve">po izboru izvajalca ( ltž pokrovi in ltž mreže se </t>
  </si>
  <si>
    <t>odpeljejo na deponijo investitorja )</t>
  </si>
  <si>
    <t>1.8</t>
  </si>
  <si>
    <t xml:space="preserve">Rušenje obstoječih pokrovov jaškov in </t>
  </si>
  <si>
    <t>postavitev na novo višino</t>
  </si>
  <si>
    <t>1.9</t>
  </si>
  <si>
    <t>Demontaža  in ponovna postavitev prometnih znakov</t>
  </si>
  <si>
    <t>vključno temelji in stebriči</t>
  </si>
  <si>
    <t>1.10</t>
  </si>
  <si>
    <t>Demontaža in ponovno polaganje betonskih tlakovcev</t>
  </si>
  <si>
    <t>na peščeno podlago ( 20 % novih tlakovcev )</t>
  </si>
  <si>
    <t>1.11</t>
  </si>
  <si>
    <t>Ureditev prometa med gradnjo z delnimi in občasno</t>
  </si>
  <si>
    <t>popolnimi zaporami ter začasni obvozi, vključno z</t>
  </si>
  <si>
    <t>dobavo in postavitvijo prometne signalizacije</t>
  </si>
  <si>
    <t>2.0</t>
  </si>
  <si>
    <t>ZEMELJSKA DELA IN TEMELJENJE</t>
  </si>
  <si>
    <t>2.1</t>
  </si>
  <si>
    <t xml:space="preserve">Široki izkop zemljine lll. In lV. ktg </t>
  </si>
  <si>
    <t>z nakladanjem in odvozom izkopanega materiala</t>
  </si>
  <si>
    <t>na deponijo po izboru izvajalca, vključno stroški</t>
  </si>
  <si>
    <t>deponiranja</t>
  </si>
  <si>
    <t>m³</t>
  </si>
  <si>
    <t>(v debelini 50cm v sklopu gradnje fekalne kanalizacije)</t>
  </si>
  <si>
    <t>2.2</t>
  </si>
  <si>
    <t xml:space="preserve">Planiranje planuma spodnjega ustroja </t>
  </si>
  <si>
    <t xml:space="preserve">z 10% ročnim in 90% strojnim utrjevanjem </t>
  </si>
  <si>
    <t>s točnostjo ±1.5 cm</t>
  </si>
  <si>
    <t>2.3</t>
  </si>
  <si>
    <t>Planiranje in humusiranje nepohodnih in nepovoznih</t>
  </si>
  <si>
    <t xml:space="preserve">površin, debelina humusnega sloja 20 cm, </t>
  </si>
  <si>
    <t>vključno dobava humusa</t>
  </si>
  <si>
    <t>3.0</t>
  </si>
  <si>
    <t>VOZIŠČNE KONSTRUKCIJE</t>
  </si>
  <si>
    <t>3.1</t>
  </si>
  <si>
    <t>Izdelava  nosilne plasti debeline  40 cm iz zmrzlinsko</t>
  </si>
  <si>
    <t>odpornega kamnitega materiala, velikosti zrn  do 0/63 mm</t>
  </si>
  <si>
    <t>( dobava, dovoz, planiranje , utrjevanje)</t>
  </si>
  <si>
    <t>(v debelini 30cm v sklopu gradnje fekalne kanalizacije)</t>
  </si>
  <si>
    <t>3.2</t>
  </si>
  <si>
    <t>Izdelava nosilne plasti debeline 20 cm iz</t>
  </si>
  <si>
    <t>tamponskega drobljenca velikosti zrn v zmesi od 0/22</t>
  </si>
  <si>
    <t>do 0/32 mm ( dobava, dovoz, planiranje ) in utrjevanje</t>
  </si>
  <si>
    <t>do tlačne trdnosti Me≥ 100 Mpa ( vozišče ) oz.</t>
  </si>
  <si>
    <t>Me≥ 80 Mpa ( pločnik )</t>
  </si>
  <si>
    <t>3.3</t>
  </si>
  <si>
    <t>Izdelava nosilne  plasti bituminizirane zmesi</t>
  </si>
  <si>
    <t xml:space="preserve"> AC 22 base B 50/70 A3 v debelini 7.0 cm</t>
  </si>
  <si>
    <t>( vozišče, uvozi )</t>
  </si>
  <si>
    <t>(vozišče v sklopu gradnje fekalne kanalizacije)</t>
  </si>
  <si>
    <t>3.4</t>
  </si>
  <si>
    <t>Izdelava obrabne  plasti  bituminizirane zmesi</t>
  </si>
  <si>
    <t xml:space="preserve"> AC 8 surf  B 50/70, A3  v debelini 4.0 cm</t>
  </si>
  <si>
    <t>3.5</t>
  </si>
  <si>
    <t xml:space="preserve">Doplačilo za izdelavo asfaltne mulde </t>
  </si>
  <si>
    <t>3.6</t>
  </si>
  <si>
    <t>Tesnitev stika stare in nove asfaltne zmesi z</t>
  </si>
  <si>
    <t>bitumenskim taljivim trakom za zatesnitev</t>
  </si>
  <si>
    <t>3.7</t>
  </si>
  <si>
    <t>Izdelava peščene bankine iz peska 0/16mm, debeline</t>
  </si>
  <si>
    <t>10 cm in širine 1.0 m</t>
  </si>
  <si>
    <t>4.0</t>
  </si>
  <si>
    <t xml:space="preserve">ODVODNJAVANJE </t>
  </si>
  <si>
    <t>4.1</t>
  </si>
  <si>
    <t>Zakoličba projektiranih osi kanalov z zavarovanjem,</t>
  </si>
  <si>
    <t>vključno zakoličba jaškov in požiralnikov</t>
  </si>
  <si>
    <t>4.2</t>
  </si>
  <si>
    <t>Izkop jarkov v zemljini lll.in IV. kategorije širine dna</t>
  </si>
  <si>
    <t xml:space="preserve">do 2.0 m in globine do 2.0 m z nakladanjem in </t>
  </si>
  <si>
    <t>odvozom izkopanega materiala na deponijo po</t>
  </si>
  <si>
    <t>izboru izvajalca, vključno stroški deponiranja</t>
  </si>
  <si>
    <t>4.3</t>
  </si>
  <si>
    <t>Dobava in vgraditev cevi iz umetnih mas, nazivnega</t>
  </si>
  <si>
    <t>premera DN 160, nazivna togost SN 8, vključno s</t>
  </si>
  <si>
    <t>peščeno posteljico debeline 10 cm, planiranjem dna</t>
  </si>
  <si>
    <t xml:space="preserve">in obsipom s peskom 0/16 do višine 30 cm nad </t>
  </si>
  <si>
    <t>temenom cevi</t>
  </si>
  <si>
    <t>4.4</t>
  </si>
  <si>
    <t>Isto kot postavka 4.3, samo cevi nazivnega premera</t>
  </si>
  <si>
    <t>DN 300</t>
  </si>
  <si>
    <t>4.5</t>
  </si>
  <si>
    <t>DN 400</t>
  </si>
  <si>
    <t>4.6</t>
  </si>
  <si>
    <t>Isto kot postavka 4.3, samo cevi DN 500</t>
  </si>
  <si>
    <t>4.7</t>
  </si>
  <si>
    <t>notranjega premera Φ 80 mm, povprečne globine</t>
  </si>
  <si>
    <t>2.5 m, kompletno z dodatnim izkopom, podlogo in</t>
  </si>
  <si>
    <t>utrjenim gramoznim zasutjem ob jašku</t>
  </si>
  <si>
    <t>4.8</t>
  </si>
  <si>
    <r>
      <t>Isto kot postavka 4.</t>
    </r>
    <r>
      <rPr>
        <sz val="10"/>
        <color rgb="FF0070C0"/>
        <rFont val="Calibri"/>
        <family val="2"/>
        <charset val="238"/>
        <scheme val="minor"/>
      </rPr>
      <t>7</t>
    </r>
    <r>
      <rPr>
        <sz val="10"/>
        <rFont val="Calibri"/>
        <family val="2"/>
        <charset val="238"/>
        <scheme val="minor"/>
      </rPr>
      <t>, samo jaški s peskolovom</t>
    </r>
  </si>
  <si>
    <t>globine do 0,5 m</t>
  </si>
  <si>
    <t>4.9</t>
  </si>
  <si>
    <t xml:space="preserve">Dobava in vgraditev pokrovov razred D ( 400 KN ), </t>
  </si>
  <si>
    <t>premera Φ 600 m/m iz nodularne litine z zaklepom</t>
  </si>
  <si>
    <t>kompletno z nosilnim okroglim betonskim okvirjem</t>
  </si>
  <si>
    <t>s temeljenjem ob jašku</t>
  </si>
  <si>
    <t>4.10</t>
  </si>
  <si>
    <t>Dobava in vgraditev požiralnikov iz umetnih snovi ( poliester )</t>
  </si>
  <si>
    <t>notranjega premera Φ 400 z odtokom kanala</t>
  </si>
  <si>
    <t xml:space="preserve">DN 160 . Globina s peskolovom je 1,5 m, </t>
  </si>
  <si>
    <t xml:space="preserve">vključno z  LTŽ mrežo ( tip D ) </t>
  </si>
  <si>
    <t>4.11</t>
  </si>
  <si>
    <t>na betonsko podlago iz betona C 25/30, debeline 15 cm</t>
  </si>
  <si>
    <t>ltž rešetka nosilnosti 400 kN, vključno peskolov</t>
  </si>
  <si>
    <t>4.12</t>
  </si>
  <si>
    <t>Prostor med perforiranimi betonskimi cevmi in steno vrtine se zasuje z drenažnim peskom, ki se ga na vrhu zaščiti z geotekstilom. Prostor med polnimi betonskimi cevmi in steno vrtine se zasuje z izkopanim materialom. Ves preostali izkopani material se odpelje na deponijo po izbiri izvajalca.</t>
  </si>
  <si>
    <t>Na vrhu se vgradi reducirni element fi1000/600mm in na njem ltž pokrov fi600mm-tip C brez odprtin.</t>
  </si>
  <si>
    <t>Glede na slabo ponikovalnost terena se cca 20 cm pod vtokom kanala v ponikovalni vodnjak izvede še dodatni iztok za morebitni dodatni ponikovalni vodnjak. Cev, ki je enakega premera kot cev kanala, se začasno začepi.</t>
  </si>
  <si>
    <t>Pred vodnjakom se montira jašek z usedalnikom iz betonskih cevi fi800mm, katerega dno je 50 cm pod koto dotoka kanala in na njem ltž pokrov fi600mm-tip C brez odprtin.</t>
  </si>
  <si>
    <t>4.13</t>
  </si>
  <si>
    <t>Glede na slabo ponikovalnost terena se cca 20 cm pod vtokom kanala v ponikovalnico izvede še dodatni iztok za morebitni dodatni ponikovalni vodnjak. Cev, ki je enakega premera kot cev kanala, se začasno začepi.</t>
  </si>
  <si>
    <t xml:space="preserve">Pred vodnjakom se montira jašek z usedalnikom iz betonskih cevi fi800mm, katerega dno je 50 cm pod koto dotoka kanala in na njem ltž pokrov fi600mm-tip C brez odprtin. </t>
  </si>
  <si>
    <t>4.14</t>
  </si>
  <si>
    <r>
      <t>Zasipanje jarkov s kamnit</t>
    </r>
    <r>
      <rPr>
        <sz val="10"/>
        <color rgb="FF0070C0"/>
        <rFont val="Calibri"/>
        <family val="2"/>
        <charset val="238"/>
        <scheme val="minor"/>
      </rPr>
      <t>i</t>
    </r>
    <r>
      <rPr>
        <sz val="10"/>
        <rFont val="Calibri"/>
        <family val="2"/>
        <charset val="238"/>
        <scheme val="minor"/>
      </rPr>
      <t xml:space="preserve">m materialom  v slojih po </t>
    </r>
  </si>
  <si>
    <t xml:space="preserve">30 cm do planuma spodnjega ustroja, vključno </t>
  </si>
  <si>
    <t>dobava in utrjevanje z lažjimi napravami</t>
  </si>
  <si>
    <t>5.0</t>
  </si>
  <si>
    <t>PROMETNA OPREMA IN SIGNALIZACIJA</t>
  </si>
  <si>
    <t>5.1</t>
  </si>
  <si>
    <t>Izdelava temelja iz cementnega betona C 12/15,</t>
  </si>
  <si>
    <t>dolžine 80 cm, premer 30 cm</t>
  </si>
  <si>
    <t>5.2</t>
  </si>
  <si>
    <t>Dobava in vgraditev stebriča za prometni znak</t>
  </si>
  <si>
    <t xml:space="preserve">iz vroče cinkane jeklene cevi ф 64 mm, dolžine </t>
  </si>
  <si>
    <t>do 3500 mm</t>
  </si>
  <si>
    <t>5.3</t>
  </si>
  <si>
    <t xml:space="preserve">Dobava in montaža trikotnega  prometnega znaka </t>
  </si>
  <si>
    <t>iz alu pločevine, dolžina stranice 90 cm</t>
  </si>
  <si>
    <t>ODVODNJAVANJE</t>
  </si>
  <si>
    <t>6.0</t>
  </si>
  <si>
    <t>NEPREDVIDENA DELA 10 %</t>
  </si>
  <si>
    <t>EUR</t>
  </si>
  <si>
    <t>Št.</t>
  </si>
  <si>
    <t>OPIS DELA</t>
  </si>
  <si>
    <t>Cena</t>
  </si>
  <si>
    <t>VREDNOST</t>
  </si>
  <si>
    <t>1</t>
  </si>
  <si>
    <t>11 121</t>
  </si>
  <si>
    <t>Obnova in zavarovanje zakoličbe osi trase ostale javne  ceste v ravninskem terenu</t>
  </si>
  <si>
    <t>km</t>
  </si>
  <si>
    <t>2</t>
  </si>
  <si>
    <t>11 221</t>
  </si>
  <si>
    <t>Postavitev in zavarovanje prečnega profila ostale javne ceste v ravninskem terenu</t>
  </si>
  <si>
    <t>3</t>
  </si>
  <si>
    <t>12 382</t>
  </si>
  <si>
    <t>Rezanje asfaltne plasti s talno diamantno žago, debele 6 do 8 cm</t>
  </si>
  <si>
    <t>4</t>
  </si>
  <si>
    <t>12 372</t>
  </si>
  <si>
    <t xml:space="preserve">Rezkanje in odvoz asfaltne krovne plasti v debelini 4 do 7 cm </t>
  </si>
  <si>
    <t>m2</t>
  </si>
  <si>
    <t>5</t>
  </si>
  <si>
    <t>12 323</t>
  </si>
  <si>
    <t>Porušitev in odstranitev asfaltne plasti v debelini nad 10 cm</t>
  </si>
  <si>
    <t>6</t>
  </si>
  <si>
    <t>12 211</t>
  </si>
  <si>
    <t>Demontaža prometnega znaka na enem podstavku</t>
  </si>
  <si>
    <t>7</t>
  </si>
  <si>
    <t>12 223</t>
  </si>
  <si>
    <t>Rušeje obstoječe ograje JVO</t>
  </si>
  <si>
    <t>8</t>
  </si>
  <si>
    <t>12 141</t>
  </si>
  <si>
    <t>Odstranitev grmovja in dreves z debli premera do 10 cm ter vej na gosto porasli površini - ročno</t>
  </si>
  <si>
    <t>9</t>
  </si>
  <si>
    <t>12 151</t>
  </si>
  <si>
    <t>Posek in odstranitev dreves z debli premera 10 -30 cm ter odstranitev vej</t>
  </si>
  <si>
    <t>10</t>
  </si>
  <si>
    <t>12 152</t>
  </si>
  <si>
    <t>Posek in odstranitev dreves z debli premera 30 - 50 cm ter odstranitev vej</t>
  </si>
  <si>
    <t>11</t>
  </si>
  <si>
    <t>12 153</t>
  </si>
  <si>
    <t>Posek in odstranitev dreves z debli premera 50 - 100 cm ter odstranitev vej</t>
  </si>
  <si>
    <t>12</t>
  </si>
  <si>
    <t>12 162</t>
  </si>
  <si>
    <t>13</t>
  </si>
  <si>
    <t>12 165</t>
  </si>
  <si>
    <t>14</t>
  </si>
  <si>
    <t>15</t>
  </si>
  <si>
    <t>13 118</t>
  </si>
  <si>
    <t xml:space="preserve">Odstranitev turistične signalizacije - kozolec </t>
  </si>
  <si>
    <t>16</t>
  </si>
  <si>
    <t>13 111</t>
  </si>
  <si>
    <t xml:space="preserve">Zavarovanje gradbišča v času gradnje s polovično zaporo prometa in usmerjanjem s semaforiji </t>
  </si>
  <si>
    <t>PREDDELA SKUPAJ:</t>
  </si>
  <si>
    <t>21 114</t>
  </si>
  <si>
    <t>m3</t>
  </si>
  <si>
    <t>21 224</t>
  </si>
  <si>
    <t>21 313</t>
  </si>
  <si>
    <t>24 212</t>
  </si>
  <si>
    <t>24 180</t>
  </si>
  <si>
    <t>24 117</t>
  </si>
  <si>
    <t xml:space="preserve">Izdelava nasipa iz zrnate kamnine – 3. kategorije z dobavo iz kamnoloma </t>
  </si>
  <si>
    <t>22 111</t>
  </si>
  <si>
    <t xml:space="preserve">Ureditev planuma temeljnih tal slabo nosilne zemljine – 3. kategorije </t>
  </si>
  <si>
    <t>25 112</t>
  </si>
  <si>
    <t>25 151</t>
  </si>
  <si>
    <t>Doplačilo za zatravitev s semenom</t>
  </si>
  <si>
    <t>25 275</t>
  </si>
  <si>
    <t>Zaščita brežine z lomljencem, vgrajenim na beton, po načrtu - lomljenec debeline 40-60 cm</t>
  </si>
  <si>
    <t>ZEMELJSKA DELA SKUPAJ :</t>
  </si>
  <si>
    <t xml:space="preserve">VOZIŠČNE KONSTRUKCIJE </t>
  </si>
  <si>
    <t>31 123</t>
  </si>
  <si>
    <t>Izdelava nevezane nosilne plasti prodca v debelini 31 do 40 cm</t>
  </si>
  <si>
    <t>31 132</t>
  </si>
  <si>
    <t>Izdelava nevezane nosilne plasti enakomerno zrnatega drobljenca iz kamnine v debelini 21 do 30 cm</t>
  </si>
  <si>
    <t>32 492</t>
  </si>
  <si>
    <t>Pobrizg z nestabilno kationsko bitumensko emulzijo 0,31 do 0,50 kg/m2 - 2x</t>
  </si>
  <si>
    <t xml:space="preserve">ASFALTIRANJE VOZIŠČA GLAVNE CESTE </t>
  </si>
  <si>
    <t>31 344</t>
  </si>
  <si>
    <t>32 273</t>
  </si>
  <si>
    <t>36 113</t>
  </si>
  <si>
    <t>Izdelava bankine iz gramoza ali naravno zdrobljenega kamnitega materiala, široke nad 0,76 m do 1,00 m</t>
  </si>
  <si>
    <t>36 112</t>
  </si>
  <si>
    <t>Izdelava bankine iz gramoza ali naravno zdrobljenega kamnitega materiala, široke do 0,50 m</t>
  </si>
  <si>
    <t>ASFALTIRANJE PRIKLJUČKOV</t>
  </si>
  <si>
    <t>32 235</t>
  </si>
  <si>
    <t>VOZIŠČNE KONSTRUKCIJE SKUPAJ:</t>
  </si>
  <si>
    <t>44 132</t>
  </si>
  <si>
    <t>Izdelava jaška iz cementnega betona, krožnega prereza s premerom 50 cm, globokega 1,0 do 1,5 m - požiralnik</t>
  </si>
  <si>
    <t>43 811</t>
  </si>
  <si>
    <t>Dobava in vgraditev pokrova iz duktilne litine za požiralnik ob in pod robnikom, z nosilnostjo 250 Kn, dimenzije 400/400mm</t>
  </si>
  <si>
    <t>43 232</t>
  </si>
  <si>
    <t xml:space="preserve">Izdelava kanalizacije iz cevi iz polivinilklorida vključno s podložno plastjo iz cementnega betona, premera 20 cm, v globini do 1,0 m           
</t>
  </si>
  <si>
    <t>43 221</t>
  </si>
  <si>
    <t xml:space="preserve">Izdelava kanalizacije iz DKC cevi, vključno s podložno plastjo iz cementnega betona, premera 16 cm, v globini do 1,0 m           
</t>
  </si>
  <si>
    <t>42 311</t>
  </si>
  <si>
    <t>Zasip cevne drenaže z zmesjo kamnitih zrn, z 0,1 do 0,2 m3/m1, po načrtu - frakcij 32/64mm</t>
  </si>
  <si>
    <t>41 456</t>
  </si>
  <si>
    <t>Zavarovanje dna kadunjastega jarka s plastjo bitumenskega betona, debelo 4 cm, in plastjo bituminiziranega drobljenca, debelo 5 cm, širokega 50 cm - asfaltna mulda</t>
  </si>
  <si>
    <t>43 555</t>
  </si>
  <si>
    <t>Izdelava priključkov drenaž in cevi na požiralnike in jaške</t>
  </si>
  <si>
    <t>44 163</t>
  </si>
  <si>
    <t>Izdelava ponikovalnika iz cementnega betona, kroznega prereza fi 80cm, globine 2.0 m skupaj z LTŽ pokrovom</t>
  </si>
  <si>
    <t>43 556</t>
  </si>
  <si>
    <t>Prilagoditev obstoječih jaškov  na kote nove nivelete</t>
  </si>
  <si>
    <t>ODVODNJAVANJE SKUPAJ:</t>
  </si>
  <si>
    <t>OPREMA CESTE</t>
  </si>
  <si>
    <t>62 162</t>
  </si>
  <si>
    <t>Izdelava tankoslojne prečne in ostalih označb na vozišču z enokomponentno belo barvo, vključno 250 g/m2 posipa z drobci / kroglicami stekla, strojno, debelina plasti suhe snovi 250 m, širina črte 50 cm - prehodi , vodilne črte</t>
  </si>
  <si>
    <t>61 124</t>
  </si>
  <si>
    <t>Izdelava temelja iz cementnega betona C 12/15, globine 80 cm, premera 50 cm</t>
  </si>
  <si>
    <t>61 217</t>
  </si>
  <si>
    <t>Dobava in vgraditev stebrička za prometni znak iz vroče cinkane jeklene cevi s premerom 64 mm, dolge 3500 mm</t>
  </si>
  <si>
    <t>61 724</t>
  </si>
  <si>
    <t>Dobava in pritrditev prometnega znaka, podloga iz aluminijaste pločevine, znak z odsevno barvo-folijo 1. vrste, velikost od 0,41 do 0,70 m2 - osemkotni</t>
  </si>
  <si>
    <t>61 412</t>
  </si>
  <si>
    <t>Dobava in pritrditev trikotnega prometnega znaka, podloga iz aluminjaste pločevine, znak z odsevno folijo 1. vrste, dolžina stranice a =  900 mm</t>
  </si>
  <si>
    <t>64 454</t>
  </si>
  <si>
    <t>Dobava in vgraditev jeklene varnostne ograje, vključno vse elemente, za nivo zadrževanja N2 in za delovno širino W4</t>
  </si>
  <si>
    <t>m1</t>
  </si>
  <si>
    <t>64 281</t>
  </si>
  <si>
    <t xml:space="preserve">Dobava in vgraditev vkopane zaključnice, dolžine 4 m
</t>
  </si>
  <si>
    <t/>
  </si>
  <si>
    <t>OPREMA SKUPAJ:</t>
  </si>
  <si>
    <t>7.0</t>
  </si>
  <si>
    <t>TUJE STORITVE</t>
  </si>
  <si>
    <t>79 311</t>
  </si>
  <si>
    <t>Projektantski nadzor</t>
  </si>
  <si>
    <t>79 351</t>
  </si>
  <si>
    <t>Geotehnični nadzor</t>
  </si>
  <si>
    <t>72 911</t>
  </si>
  <si>
    <t>79 514</t>
  </si>
  <si>
    <t>71 313</t>
  </si>
  <si>
    <t>Zavarovanje vodovoda</t>
  </si>
  <si>
    <t>Zavarovanje TK vodov - optika</t>
  </si>
  <si>
    <t>Prestavitev TK omarice</t>
  </si>
  <si>
    <t>TUJE STORITVE SKUPAJ:</t>
  </si>
  <si>
    <t>REKAPITULACIJA priključne ceste</t>
  </si>
  <si>
    <t>NEPREDVIDENA DELA 10%</t>
  </si>
  <si>
    <t>SKUPAJ :</t>
  </si>
  <si>
    <t xml:space="preserve">OBNOVA CESTE SKOZI NASELJE LIPCE - JESENICE </t>
  </si>
  <si>
    <t>A</t>
  </si>
  <si>
    <t>Elektromontažna dela:</t>
  </si>
  <si>
    <t>vrednost</t>
  </si>
  <si>
    <t xml:space="preserve">Demontaža obstoječe cestne razsvetljave in </t>
  </si>
  <si>
    <t>odvoz na deponijo oziroma na skladišče (svetilke):</t>
  </si>
  <si>
    <t xml:space="preserve"> -svetilka in kandelaber</t>
  </si>
  <si>
    <t xml:space="preserve">Dobava in polaganje kabla tip NYY-J, </t>
  </si>
  <si>
    <t xml:space="preserve">5x10 mm2 1kV, v cevi kabelske </t>
  </si>
  <si>
    <t>kanalizacije in v uvodnice kandelabrov</t>
  </si>
  <si>
    <t xml:space="preserve">s priklopi v kandelabrih </t>
  </si>
  <si>
    <t xml:space="preserve">   </t>
  </si>
  <si>
    <t xml:space="preserve">Dobava in uvlačenje kabla tip NYM, </t>
  </si>
  <si>
    <t>3x1,5 mm2 uvlačenje v kandelaber od</t>
  </si>
  <si>
    <t>priključnega dela do svetilke s priklopi</t>
  </si>
  <si>
    <t>Dobava, polaganje in spajanje pocinkanega</t>
  </si>
  <si>
    <t>valjanca 25x4 mm za ozemljitev, kompletno</t>
  </si>
  <si>
    <t>s priborom za spajanje in pritrditve. Valjanec</t>
  </si>
  <si>
    <t>se položi v izkopani jarek 10 cm nad kabli oziroma</t>
  </si>
  <si>
    <t>nad kabelsko kanalizacijo in priključi na vse</t>
  </si>
  <si>
    <t>kandelabre cestne razsvetljave z dvema vijakoma in zobato podložko</t>
  </si>
  <si>
    <t xml:space="preserve">Na skupni trasi z elektro kabelsko kanalizacijo, je valjanec zajet v elektro popisih za gradbena delia. </t>
  </si>
  <si>
    <t>Izvedba galvanskih povezav pri vseh svetilkah</t>
  </si>
  <si>
    <t>6.</t>
  </si>
  <si>
    <t>Dobava in montaža segmentnega kandelabra vroče pocinkanega,</t>
  </si>
  <si>
    <t xml:space="preserve">izdelanega po SIST EN 40 za področje cone vetra 1, </t>
  </si>
  <si>
    <t>nameščenega - potopljenega v betonski temelj višine 6m nad nivojem zemlje</t>
  </si>
  <si>
    <t>7.</t>
  </si>
  <si>
    <t>Dobava in montaža priključne plošče v kandelabru npr. tip</t>
  </si>
  <si>
    <t>PVE-5/16-1, z varovalnim elementom 6,3A</t>
  </si>
  <si>
    <t>montirana v kandelabru</t>
  </si>
  <si>
    <t>8.</t>
  </si>
  <si>
    <t>Dobava in montaža svetilke z ravnim steklom,   LED IZVEDBE.</t>
  </si>
  <si>
    <t xml:space="preserve">Svetilka za natik na kandelaber z nosilcem </t>
  </si>
  <si>
    <t>z asimetrično porazdelitvijo svetlobe</t>
  </si>
  <si>
    <t>ravno steklo, 0°C nagib, 0% bleščanje</t>
  </si>
  <si>
    <t xml:space="preserve">LUXTELLA STREET Z AVTONOMNO REDUKCIJO 3700lm 24W OPTIC C
</t>
  </si>
  <si>
    <t>Uporabi se lahko katerakoli ekvivalentna svetilka, ki ustreza</t>
  </si>
  <si>
    <t>Uredbi o mejnih vrednostih svetlobnega onesnaževanja okolja</t>
  </si>
  <si>
    <t>in ima podobne svetlobnotehnične karakteristike, kot je navedena</t>
  </si>
  <si>
    <t>9.</t>
  </si>
  <si>
    <t>Zakoličba vseh obstoječih komunalnih naprav</t>
  </si>
  <si>
    <t>10.</t>
  </si>
  <si>
    <t>Zakoličba nove trase in lokacij kandelabrov</t>
  </si>
  <si>
    <t>11.</t>
  </si>
  <si>
    <t>Izdelava el. meritev na električni inštalaciji po končanih delih</t>
  </si>
  <si>
    <t>12.</t>
  </si>
  <si>
    <t>Izdelava svetlobnotehničnih meritev</t>
  </si>
  <si>
    <t>13.</t>
  </si>
  <si>
    <t>14.</t>
  </si>
  <si>
    <t>15.</t>
  </si>
  <si>
    <t>SKUPAJ EUR:</t>
  </si>
  <si>
    <t>B</t>
  </si>
  <si>
    <t>Gradbena dela:</t>
  </si>
  <si>
    <t>Izkop jarka širine 30 cm, globine 100 cm,</t>
  </si>
  <si>
    <t>v terenu III in IV ktg, niveliranje dna jarka, dobava in vgrajevanje</t>
  </si>
  <si>
    <t>podložnega betona, dobava in polaganje 1xStigmaflex cevi</t>
  </si>
  <si>
    <t xml:space="preserve">fi 75 mm, z obbetoniranjem, </t>
  </si>
  <si>
    <t>dobava in polaganje opozorilnega traku "Pozor energetski kabel"</t>
  </si>
  <si>
    <t>zasip jarka s komprimiranjem v plasteh</t>
  </si>
  <si>
    <t>s čišenjem, planiranjem in urejanjem terena.</t>
  </si>
  <si>
    <t>potek po samostojni trasi - samo cestna razsvetljava</t>
  </si>
  <si>
    <t>Isto kot 1. le polaganje 2 x Stigmaflex cevi fi 75</t>
  </si>
  <si>
    <t>Izkop oziroma razšititev jarka izkopa trase nizke napetosti</t>
  </si>
  <si>
    <t>v terenu III in IV ktg, dobava in polaganje 1xStigmaflex cevi</t>
  </si>
  <si>
    <t>upošteva se sorazmerni del, ker cev poteka v ist trasi kot NN kabelska kanalizacija in se samo dodatno polaga v isti kanal. Cevi cestne razsvetljave prehajajo tudi skozi kabelske jaške elektrike</t>
  </si>
  <si>
    <t>Izkop jarka širine 30 cm, globine 80 cm,</t>
  </si>
  <si>
    <t xml:space="preserve">v terenu III in IV ktg, niveliranje dna jarka, dobava in </t>
  </si>
  <si>
    <t>polaganje 1xStigmaflex cevi</t>
  </si>
  <si>
    <t xml:space="preserve">fi 75 mm, z obsipom iz dvakrat sejanega peska </t>
  </si>
  <si>
    <t xml:space="preserve">Dobava in postavitev tipskega temelja za kandelaber višine 6 m nad nivojem zemlje dimenzij, komplet z jaškom Ø 30, izkopom gradbene jame za vkop temelja, odvoz odvečnega materiala na deponijo izvajalca del, zasutje z materialom in urejanje terena </t>
  </si>
  <si>
    <t>odvoz odvečnega materiala, čiščenje in planiranje trase;</t>
  </si>
  <si>
    <t>R E K A P I T U L A C I J A</t>
  </si>
  <si>
    <t>CESTNA RAZSVETLJAVA:</t>
  </si>
  <si>
    <t>ELEKTROMONTAŽNA DELA</t>
  </si>
  <si>
    <t xml:space="preserve">SKUPAJ JAVNA RAZSVETLJAVA </t>
  </si>
  <si>
    <t>Z.Št.</t>
  </si>
  <si>
    <t>Opis</t>
  </si>
  <si>
    <t>Em</t>
  </si>
  <si>
    <t>Cena(€)</t>
  </si>
  <si>
    <t>Znesek</t>
  </si>
  <si>
    <t>GRADBENA DELA IN MATERIAL (EKK, KJ IN TP)</t>
  </si>
  <si>
    <t>1.1.</t>
  </si>
  <si>
    <t>1.1.2.</t>
  </si>
  <si>
    <t>Izkop zemljišča ter izdelava betonskega temelja za postavitev PS-PMO omarice dimenzij min. 790×410×200 (d×š×d)</t>
  </si>
  <si>
    <t>1.1.3.</t>
  </si>
  <si>
    <t>Zakoličba trase kabelske kanalizacije</t>
  </si>
  <si>
    <t>1.1.4.</t>
  </si>
  <si>
    <t>Strojni izkop kabelskega jarka na trasi od TP263 Lipce vas do predvidene PS-PMO v teren III. ktg., z odstranitvijo humusa, niveliranje dna jarka, dobava in vgradnja drobnega peska 1-4 mm pod.nad in okoli cevi v debelini 10 cm, dobava in polaganje 1×PVC cev Ø110 mm, dobava in polaganje opozorilnega traku,  obbetoniranje PVC cevi, zasip jarka z izkopanim materialom nabijanjem v plasteh po 20cm, čiščenje, planiranja in urejanje trase (humuziranje in sejanje trave, tudi na delovni površini) ter odvoz odvečnega materiala na urejeno deponijo s plačilom takse.</t>
  </si>
  <si>
    <t>1.1.5.</t>
  </si>
  <si>
    <t>Dobava in polaganje ozemljitvenega valjanca Fe/Zn 25×4mm</t>
  </si>
  <si>
    <t>1.1.6.</t>
  </si>
  <si>
    <t>Dobava in polaganje opozorilnega traku "Pozor energetski kabel"</t>
  </si>
  <si>
    <t>1.1.7.</t>
  </si>
  <si>
    <t>Pregled, čiščenje in priprava kabelske kanalizacije za uvlačenje kablov</t>
  </si>
  <si>
    <t>NN KABEL Z NN OPREMO</t>
  </si>
  <si>
    <t>2.1.</t>
  </si>
  <si>
    <t>NN OPREMA (1KV)</t>
  </si>
  <si>
    <t>2.1.1.</t>
  </si>
  <si>
    <t>Dobava in uvlek energetskega kabla  1kV NA2XY - (J)  4x150+2,5mm2 v zaščitno cev</t>
  </si>
  <si>
    <t>2.1.2.</t>
  </si>
  <si>
    <t>Dobava, izdelava kabelske glave z potrebnimi Al-Cu kabelskimi čevlji ustreznega prereza 4×150mm2, 1kV s pritrditvijo ter priklop v TP in  PS-PMO</t>
  </si>
  <si>
    <t>2.1.3.</t>
  </si>
  <si>
    <t>Dobava in montaža označitev kabelskega voda v TP, PS-PMO  omarici</t>
  </si>
  <si>
    <t>2.1.4.</t>
  </si>
  <si>
    <t>Drobni vezni in pritrdilni material</t>
  </si>
  <si>
    <t>PS PMO OMARICA</t>
  </si>
  <si>
    <t>3.1.</t>
  </si>
  <si>
    <t>PS-PMO OMARICA</t>
  </si>
  <si>
    <t>3.1.1.</t>
  </si>
  <si>
    <t>Dobava in postavitev prostostoječe PS-PMO omarice</t>
  </si>
  <si>
    <t>- dimenzij 590×1065×320mm (š×v×g)</t>
  </si>
  <si>
    <t>- podstavek omarice dimenzij 590×960×320 (š×v×g)</t>
  </si>
  <si>
    <t>- priklop kablov do 2 × 150mm2</t>
  </si>
  <si>
    <t>-   2 × števčna plošča</t>
  </si>
  <si>
    <t>-   1 × Cu priključna zbiralnica (PEN),</t>
  </si>
  <si>
    <t>-   3 × Cu priključna zbiralnica (L1, L2, L3),</t>
  </si>
  <si>
    <t>-   1 × mehanska zaščita pred neposrednim dotikom</t>
  </si>
  <si>
    <t>-   2 × varovalčni ločilnik VVL 00 (160A)</t>
  </si>
  <si>
    <t>-   2 × nosilec zbiralnic 3-pol za 60mm sistem</t>
  </si>
  <si>
    <t>-   2 × steklo za montažo na vrata omarice</t>
  </si>
  <si>
    <t>-   1 × mehanska pregrada</t>
  </si>
  <si>
    <t>-   1 ×  vrstne sponke</t>
  </si>
  <si>
    <t>-   1 × tritočkovni zapah in cilindrični vložek elektro distributerja</t>
  </si>
  <si>
    <t>-   3 × odvodnik prenapetosti</t>
  </si>
  <si>
    <t>-   1 × ožičenje</t>
  </si>
  <si>
    <t>3.1.2.</t>
  </si>
  <si>
    <t>Dobava in montaža trifaznega števca po soglasju za priključitev</t>
  </si>
  <si>
    <t>3.1.3.</t>
  </si>
  <si>
    <t xml:space="preserve">Dobava in montaža NN varovalke (NV00) 100A v PS-PMO </t>
  </si>
  <si>
    <t>3.1.4.</t>
  </si>
  <si>
    <t xml:space="preserve">Dobava in montaža NN varovalke (NV00) 63A v PS-PMO </t>
  </si>
  <si>
    <t>3.1.5.</t>
  </si>
  <si>
    <t>OSTALI STROŠKI</t>
  </si>
  <si>
    <t>4/1.3.1.</t>
  </si>
  <si>
    <t>4/1.3.1.1.</t>
  </si>
  <si>
    <t>Izvedba izklopov, preklopov, meritev ter ostalih manipulativnih storitev</t>
  </si>
  <si>
    <t>4/1.3.1.2.</t>
  </si>
  <si>
    <t>4/1.3.1.3.</t>
  </si>
  <si>
    <t>SKUPAJ V € brez DDV</t>
  </si>
  <si>
    <t>Cesta</t>
  </si>
  <si>
    <t>Priključna cesta</t>
  </si>
  <si>
    <t>Cestna razsvetljava</t>
  </si>
  <si>
    <t>SKUPNA REKAPITULACIJA</t>
  </si>
  <si>
    <t>Črpališče Elektro</t>
  </si>
  <si>
    <t>ni predmet ponudbe</t>
  </si>
  <si>
    <t>ni predmet gradbenega dovoljenja</t>
  </si>
  <si>
    <t>Nadzor vzdrževalca cestne razsvetljave na obravnavanem območju</t>
  </si>
  <si>
    <t>Nadzor s strani elektro distribucijskega podjetja pri izvajanju gradbenih in elektromontažnih del, ni predmet ponudbe</t>
  </si>
  <si>
    <t>Izdelava geodetskega posnetka in vnos podatkov kabelski kataster - vključeno v PID</t>
  </si>
  <si>
    <t>Kanalizacija</t>
  </si>
  <si>
    <t>NN priključek</t>
  </si>
  <si>
    <t>Kanalizacija skupaj</t>
  </si>
  <si>
    <t>Kanalizacija ( za UD in kompletna dela)</t>
  </si>
  <si>
    <t>CESTNA RAZSVETLJAVA</t>
  </si>
  <si>
    <t>NN PRIKLJUČEK</t>
  </si>
  <si>
    <t>Izdelava geodetskega posnetka - vključeno v PID</t>
  </si>
  <si>
    <t>Izdelava projekta izvedenih del (PID) - vključeno v skupni rekapitulaciji</t>
  </si>
  <si>
    <t>Izdelava PID načrta priključne ceste - vključeno v skupni rekapitulaciji</t>
  </si>
  <si>
    <t>Izdelava sprotnega geodetskega posnetka izvedenih del - vključeno v PID</t>
  </si>
  <si>
    <t>PRIKLJUČNA CESTA LC 152071 PERUN</t>
  </si>
  <si>
    <t>Izdelava nosilne plasti iz AC 22 base B  50/70 A3, v debelini 7 cm</t>
  </si>
  <si>
    <t xml:space="preserve">Izdelava obrabnozaporne plasti  AC 8 surf B50/70 A3, v debelini 3 cm </t>
  </si>
  <si>
    <t>Izdelava obrabnozaporne plasti AC16 surf B 50/70 A4, v debelini 8 cm -  priključki na polje</t>
  </si>
  <si>
    <t>Odstranitev panja s premerom 11 do 30 cm z odvozom na deponijo po izbiri izvajalca</t>
  </si>
  <si>
    <t>Odstranitev panja s premerom 31 do 50 cm z odvozom na deponijo po izbiri izvajalca</t>
  </si>
  <si>
    <t>Odstranitev panja s premerom 51 do 100 cm z odvozom na deponijo po izbiri izvajalca</t>
  </si>
  <si>
    <t>kompletna zapora zajeta pri kanalizaciji</t>
  </si>
  <si>
    <t>Humuziranje brežine s humusom od izkopa brez valjanja, v debelini do 15 cm - strojno</t>
  </si>
  <si>
    <t>Površinski izkop plodne zemljine – 1. kategorije – strojno z nakladanjem in odvozom na gradbiščno deponijo</t>
  </si>
  <si>
    <t>Izkop vezljive zemljine  – 3. kategorije za temelje, kanalske rove, prepuste, jaške in drenaže, širine do 1,0 m in globine do 1,0 m s prevozom na gradbiščno deponijo – strojno, planiranje dna ročno</t>
  </si>
  <si>
    <t>Široki izkop vezljive zemljine  – 3. kategorije – strojno z nakladanjem in odvozom na gradbiščno deponijo</t>
  </si>
  <si>
    <t>Nakladanje, prevoz in zasip z vezljivo zemljino iz gradbiščne deponije z utrjevanjem - strojno</t>
  </si>
  <si>
    <t>Dobava, prevoz in vgradnja manjkajočega zemeljskega materiala za zasip</t>
  </si>
  <si>
    <t>Dobava in vgraditev jaškov iz umetnih mas (poliester)</t>
  </si>
  <si>
    <t>Dobava in vgradnja linijskega požiralnika, notranja širina 20 cm,</t>
  </si>
  <si>
    <r>
      <t xml:space="preserve">Izdelava ponikovalne vrtine </t>
    </r>
    <r>
      <rPr>
        <b/>
        <sz val="10"/>
        <rFont val="Calibri"/>
        <family val="2"/>
        <charset val="238"/>
        <scheme val="minor"/>
      </rPr>
      <t>Po1</t>
    </r>
    <r>
      <rPr>
        <sz val="10"/>
        <rFont val="Calibri"/>
        <family val="2"/>
        <charset val="238"/>
        <scheme val="minor"/>
      </rPr>
      <t xml:space="preserve"> izvedene z vrtanjem premera fi1500 mm do globine 12,0 m. Spodnji del vodnjaka se do višine 2,0m zasuje s kamnitimi kroglami, nato se v višini 6,0 m vgradijo perforirane betonske cevi fi1000mm, nato pa polne betonske cevi cevi fi 1000mm v višini4,0 m.</t>
    </r>
  </si>
  <si>
    <r>
      <t xml:space="preserve">Izdelava ponikovalne vrtine </t>
    </r>
    <r>
      <rPr>
        <b/>
        <sz val="10"/>
        <rFont val="Calibri"/>
        <family val="2"/>
        <charset val="238"/>
        <scheme val="minor"/>
      </rPr>
      <t>Po2</t>
    </r>
    <r>
      <rPr>
        <sz val="10"/>
        <rFont val="Calibri"/>
        <family val="2"/>
        <charset val="238"/>
        <scheme val="minor"/>
      </rPr>
      <t xml:space="preserve"> izvedene z vrtanjem premera fi1500 mm do globine 12,0 m. Spodnji del vodnjaka se do višine 2,0m zasuje s kamnitimi kroglami, nato se v višini 8,0 m vgradijo perforirane betonske cevi fi1000mm, nato pa polne betonske cevi cevi fi 1000mm v višini 2,0 m.</t>
    </r>
  </si>
  <si>
    <t>Rezanje in rušenje asfaltnih površin vozišča z odsekom robov asfalta, nakladanjem na transportno sredstvo in odvoz prevzemniku odpadkov (po izbiri izvajalca).</t>
  </si>
  <si>
    <t>Dobava in zasip gradbenega jarka z ustreznim materialom (od izkopa ) v več plasteh po 30cm in  komprimacijo do optimalne mere zgostitve. Do višine zasipa 1m nad temenom cevi uporabljajo še lahka komprimacijska sredstva, nadalje pa komprimiramo s srednjimi in težkimi stroji za komprimacijo in dodatni zasip ( nadvišanje prekritja cevovoda ).</t>
  </si>
  <si>
    <r>
      <t xml:space="preserve">Nabava in vgradnja nevezane nosilne plasti drobljenca v cesti debeline </t>
    </r>
    <r>
      <rPr>
        <b/>
        <sz val="10"/>
        <rFont val="Calibri"/>
        <family val="2"/>
        <charset val="238"/>
        <scheme val="minor"/>
      </rPr>
      <t>25 cm</t>
    </r>
    <r>
      <rPr>
        <sz val="10"/>
        <rFont val="Calibri"/>
        <family val="2"/>
        <charset val="238"/>
        <scheme val="minor"/>
      </rPr>
      <t xml:space="preserve"> (tampon - D22)</t>
    </r>
  </si>
  <si>
    <r>
      <t>Izdelava nosilne plasti iz bitodrobirja AC22 base B50/70 A3 v debelini 7</t>
    </r>
    <r>
      <rPr>
        <b/>
        <sz val="10"/>
        <rFont val="Calibri"/>
        <family val="2"/>
        <charset val="238"/>
        <scheme val="minor"/>
      </rPr>
      <t xml:space="preserve"> cm.</t>
    </r>
  </si>
  <si>
    <r>
      <t xml:space="preserve">Izdelava obrabnozaporne plasti asfaltbetona AC8 surf B50/70 A3 iz silikatnih kamnin v debelini </t>
    </r>
    <r>
      <rPr>
        <b/>
        <sz val="10"/>
        <rFont val="Calibri"/>
        <family val="2"/>
        <charset val="238"/>
        <scheme val="minor"/>
      </rPr>
      <t>4 cm</t>
    </r>
  </si>
  <si>
    <t>Geodetski posnetek novo položene kanalizacije in nastavkov hišnih priključkov v jaških za vpis v kataster komunalnih naprav - vključeno v PID.</t>
  </si>
  <si>
    <t>Dobava in zasip gradbenega jarka z ustreznim materialom (od izkopa ) v več plasteh po 30cm in  komprimacijo do optimalne mere zgostitve. Do višine zasipa 1m nad temenom cevi uporabljajo še lahka komprimacijska sredstva, nadalje pa komprimiramo s srednjimi in težkimi stroji za komprimacijo.</t>
  </si>
  <si>
    <r>
      <t xml:space="preserve">Izdelava nosilne plasti iz bitodrobirja AC22 base B50/70 A3 v debelini </t>
    </r>
    <r>
      <rPr>
        <b/>
        <sz val="10"/>
        <rFont val="Calibri"/>
        <family val="2"/>
        <charset val="238"/>
        <scheme val="minor"/>
      </rPr>
      <t>8 cm.</t>
    </r>
  </si>
  <si>
    <r>
      <t xml:space="preserve">Izdelava obrabnozaporne plasti asfaltbetona AC8 surf B50/70 A4 iz silikatnih kamnin v debelini </t>
    </r>
    <r>
      <rPr>
        <b/>
        <sz val="10"/>
        <rFont val="Calibri"/>
        <family val="2"/>
        <charset val="238"/>
        <scheme val="minor"/>
      </rPr>
      <t>3 cm</t>
    </r>
  </si>
  <si>
    <t>Kompletna izvedba tlačnega hišnega priključka  vključno z tlačnim vodom(~5m) in vsemi deli ter materiali.</t>
  </si>
  <si>
    <r>
      <t xml:space="preserve">Nabava in vgradnja nevezane nosilne plasti drobljenca v cesti debeline </t>
    </r>
    <r>
      <rPr>
        <b/>
        <sz val="10"/>
        <rFont val="Calibri"/>
        <family val="2"/>
        <charset val="238"/>
        <scheme val="minor"/>
      </rPr>
      <t>25 cm</t>
    </r>
    <r>
      <rPr>
        <sz val="10"/>
        <rFont val="Calibri"/>
        <family val="2"/>
        <charset val="238"/>
        <scheme val="minor"/>
      </rPr>
      <t xml:space="preserve"> (tampon - D22) </t>
    </r>
  </si>
  <si>
    <t>ČRPALIŠČE</t>
  </si>
  <si>
    <t>Priprava in izdaja "DOKAZILA O ZANESLJIVOSTI OBJEKTA" kot ločena mapa za el. Instalacije v cenah/enoto</t>
  </si>
  <si>
    <t>2.2.</t>
  </si>
  <si>
    <t>2.3.</t>
  </si>
  <si>
    <t>2.4.</t>
  </si>
  <si>
    <t>2.5.</t>
  </si>
  <si>
    <t>2.6.</t>
  </si>
  <si>
    <t>2.7.</t>
  </si>
  <si>
    <t>2.8.</t>
  </si>
  <si>
    <t>3.2.</t>
  </si>
  <si>
    <t>3.3.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</si>
  <si>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</si>
  <si>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</si>
  <si>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</si>
  <si>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</si>
  <si>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</si>
  <si>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</si>
  <si>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</si>
  <si>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</si>
  <si>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</si>
  <si>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5.1.</t>
  </si>
  <si>
    <t>5.2.</t>
  </si>
  <si>
    <t>5.3.</t>
  </si>
  <si>
    <t>5.4.</t>
  </si>
  <si>
    <t>Če izkopana zemljina ni primerna za zasip se odvaža na trajno deponijo.
(deponija po izbiri izvajalca)</t>
  </si>
  <si>
    <t>razbremenilnik-LIPCE</t>
  </si>
  <si>
    <t>III.kategorije</t>
  </si>
  <si>
    <t>V.kategorije</t>
  </si>
  <si>
    <t>Dobava, dovoz in vgraditev mehanskih grabelj/košare na izvlek višine 3,84m z vsemi deli in materiali.</t>
  </si>
  <si>
    <r>
      <t xml:space="preserve">Delna do popolne zapore lokalne ceste z vso potrebno dokumentacijo (elaboratom), soglasji, opremo oz. signalizacijo </t>
    </r>
    <r>
      <rPr>
        <b/>
        <sz val="10"/>
        <rFont val="Calibri"/>
        <family val="2"/>
        <charset val="238"/>
        <scheme val="minor"/>
      </rPr>
      <t>za ves čas gradnje na celotni trasi posegov</t>
    </r>
    <r>
      <rPr>
        <sz val="10"/>
        <rFont val="Calibri"/>
        <family val="2"/>
        <charset val="238"/>
        <scheme val="minor"/>
      </rPr>
      <t>.</t>
    </r>
  </si>
  <si>
    <t>Strojni izkop zemljine pod obstoječo asfaltirano cesto v debelini 50cm (ocena debeline).</t>
  </si>
  <si>
    <r>
      <t xml:space="preserve">Nabava in vgradnja nevezane nosilne plasti zmrzlinsko odpornega drobljenca v cesti pod asfalti  v debelini </t>
    </r>
    <r>
      <rPr>
        <b/>
        <sz val="10"/>
        <rFont val="Calibri"/>
        <family val="2"/>
        <charset val="238"/>
        <scheme val="minor"/>
      </rPr>
      <t>30 cm</t>
    </r>
    <r>
      <rPr>
        <sz val="10"/>
        <rFont val="Calibri"/>
        <family val="2"/>
        <charset val="238"/>
        <scheme val="minor"/>
      </rPr>
      <t xml:space="preserve"> (greda - TP64), 0/64 </t>
    </r>
  </si>
  <si>
    <t>Dobava, transport in kompletna izvedba okroglih vodotesnih montažnih revizijskih poliestrskih jaškov GRP DN80 in DN100cm. V ceni za enoto izdelka je potrebno upoštevati dodaten izkop na mestih jaškov, betoniranje podstavka, razbremenilno ploščo, planiranje.</t>
  </si>
  <si>
    <r>
      <t xml:space="preserve">Nabava in vgradnja nevezane nosilne plasti drobljenca v cesti pod asfalti in v makadamski cesti v debelini </t>
    </r>
    <r>
      <rPr>
        <b/>
        <sz val="10"/>
        <rFont val="Calibri"/>
        <family val="2"/>
        <charset val="238"/>
        <scheme val="minor"/>
      </rPr>
      <t>20 cm</t>
    </r>
    <r>
      <rPr>
        <sz val="10"/>
        <rFont val="Calibri"/>
        <family val="2"/>
        <charset val="238"/>
        <scheme val="minor"/>
      </rPr>
      <t xml:space="preserve"> (tampon - D22) </t>
    </r>
  </si>
  <si>
    <t>PID - skupaj</t>
  </si>
  <si>
    <t>Dobava, dovoz in vgraditev dveh črpalk Q/h= 15/50, vso strojno in električno opremo, ter z vsemi deli in materiali (tip ustreznih opisan v tehničnem poročilu).</t>
  </si>
  <si>
    <t xml:space="preserve"> OBNOVA CESTE SKOZI LIPCE</t>
  </si>
  <si>
    <t xml:space="preserve">Pocinkan valjanec Fe/Zn 25x4 mm, za povezavo kandelabrov, položen v zemljo nad napajalnim kablom, pri prečkanju ceste pod asfaltiranimi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</si>
</sst>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 * #,##0.00_-\ &quot;SIT&quot;_ ;_ * #,##0.00\-\ &quot;SIT&quot;_ ;_ * &quot;-&quot;??_-\ &quot;SIT&quot;_ ;_ @_ "/>
    <numFmt numFmtId="165" formatCode="_ * #,##0.00_-\ _S_I_T_ ;_ * #,##0.00\-\ _S_I_T_ ;_ * &quot;-&quot;??_-\ _S_I_T_ ;_ @_ "/>
    <numFmt numFmtId="166" formatCode="0.0"/>
    <numFmt numFmtId="167" formatCode="0.000"/>
    <numFmt numFmtId="168" formatCode="_-* #,##0.00\ [$€-1]_-;\-* #,##0.00\ [$€-1]_-;_-* &quot;-&quot;??\ [$€-1]_-;_-@_-"/>
    <numFmt numFmtId="169" formatCode="#,##0.00\ [$€-1]"/>
    <numFmt numFmtId="170" formatCode="_-* #,##0\ _S_I_T_-;\-* #,##0\ _S_I_T_-;_-* &quot;-&quot;??\ _S_I_T_-;_-@_-"/>
    <numFmt numFmtId="171" formatCode="#,##0.00\ &quot;€&quot;"/>
    <numFmt numFmtId="172" formatCode="#,##0.00\ "/>
    <numFmt numFmtId="173" formatCode="#,##0.00\ &quot;SIT&quot;;[Red]\-#,##0.00\ &quot;SIT&quot;"/>
    <numFmt numFmtId="174" formatCode="#,##0.00\ _S_I_T"/>
  </numFmts>
  <fonts count="43">
    <font>
      <sz val="10"/>
      <name val="SL Dutch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SL Dutch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sz val="14"/>
      <color rgb="FF00B05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5" fillId="0" borderId="0" applyFill="0" applyBorder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526">
    <xf numFmtId="0" fontId="0" fillId="0" borderId="0" xfId="0"/>
    <xf numFmtId="166" fontId="7" fillId="0" borderId="0" xfId="0" applyNumberFormat="1" applyFont="1" applyAlignment="1">
      <alignment horizontal="left" vertical="top"/>
    </xf>
    <xf numFmtId="0" fontId="8" fillId="0" borderId="0" xfId="0" applyFont="1" applyAlignment="1"/>
    <xf numFmtId="0" fontId="7" fillId="0" borderId="0" xfId="0" applyFont="1"/>
    <xf numFmtId="0" fontId="7" fillId="0" borderId="0" xfId="0" applyFont="1" applyAlignment="1">
      <alignment horizontal="center"/>
    </xf>
    <xf numFmtId="4" fontId="7" fillId="0" borderId="0" xfId="0" applyNumberFormat="1" applyFont="1"/>
    <xf numFmtId="0" fontId="7" fillId="0" borderId="0" xfId="0" applyFont="1" applyBorder="1"/>
    <xf numFmtId="2" fontId="7" fillId="0" borderId="0" xfId="0" applyNumberFormat="1" applyFont="1" applyBorder="1"/>
    <xf numFmtId="0" fontId="8" fillId="0" borderId="0" xfId="0" applyFont="1" applyAlignment="1">
      <alignment wrapText="1"/>
    </xf>
    <xf numFmtId="0" fontId="12" fillId="0" borderId="0" xfId="0" applyFont="1"/>
    <xf numFmtId="0" fontId="13" fillId="0" borderId="0" xfId="0" applyFont="1" applyBorder="1"/>
    <xf numFmtId="2" fontId="13" fillId="0" borderId="0" xfId="0" applyNumberFormat="1" applyFont="1" applyBorder="1"/>
    <xf numFmtId="0" fontId="13" fillId="0" borderId="0" xfId="0" applyFont="1"/>
    <xf numFmtId="0" fontId="12" fillId="0" borderId="0" xfId="0" applyFont="1" applyBorder="1"/>
    <xf numFmtId="166" fontId="7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wrapText="1"/>
    </xf>
    <xf numFmtId="0" fontId="16" fillId="0" borderId="0" xfId="0" applyFont="1" applyBorder="1"/>
    <xf numFmtId="4" fontId="16" fillId="0" borderId="0" xfId="0" applyNumberFormat="1" applyFont="1" applyBorder="1"/>
    <xf numFmtId="0" fontId="7" fillId="0" borderId="0" xfId="0" applyFont="1" applyBorder="1" applyAlignment="1">
      <alignment wrapText="1"/>
    </xf>
    <xf numFmtId="4" fontId="7" fillId="0" borderId="0" xfId="0" applyNumberFormat="1" applyFont="1" applyBorder="1" applyAlignment="1">
      <alignment horizontal="center"/>
    </xf>
    <xf numFmtId="4" fontId="7" fillId="0" borderId="0" xfId="0" applyNumberFormat="1" applyFont="1" applyBorder="1"/>
    <xf numFmtId="0" fontId="7" fillId="0" borderId="0" xfId="0" applyFont="1" applyAlignment="1">
      <alignment vertical="top" wrapText="1"/>
    </xf>
    <xf numFmtId="0" fontId="23" fillId="0" borderId="0" xfId="0" applyFont="1"/>
    <xf numFmtId="0" fontId="7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16" fillId="0" borderId="0" xfId="0" applyFont="1"/>
    <xf numFmtId="4" fontId="7" fillId="0" borderId="0" xfId="0" applyNumberFormat="1" applyFont="1" applyFill="1" applyBorder="1" applyAlignment="1">
      <alignment wrapText="1"/>
    </xf>
    <xf numFmtId="0" fontId="16" fillId="0" borderId="0" xfId="0" applyFont="1" applyAlignment="1"/>
    <xf numFmtId="2" fontId="16" fillId="0" borderId="0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left" wrapText="1"/>
    </xf>
    <xf numFmtId="4" fontId="16" fillId="0" borderId="0" xfId="0" applyNumberFormat="1" applyFont="1" applyFill="1" applyBorder="1" applyAlignment="1">
      <alignment horizontal="center"/>
    </xf>
    <xf numFmtId="4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wrapText="1"/>
    </xf>
    <xf numFmtId="4" fontId="7" fillId="0" borderId="0" xfId="0" applyNumberFormat="1" applyFont="1" applyAlignment="1">
      <alignment horizontal="right" vertical="center"/>
    </xf>
    <xf numFmtId="0" fontId="7" fillId="0" borderId="0" xfId="0" applyFont="1" applyFill="1"/>
    <xf numFmtId="0" fontId="25" fillId="0" borderId="0" xfId="0" applyFont="1" applyAlignment="1">
      <alignment vertical="center" wrapText="1"/>
    </xf>
    <xf numFmtId="168" fontId="23" fillId="0" borderId="0" xfId="0" applyNumberFormat="1" applyFont="1" applyBorder="1" applyAlignment="1">
      <alignment horizontal="center" vertical="center"/>
    </xf>
    <xf numFmtId="0" fontId="23" fillId="0" borderId="0" xfId="0" applyFont="1" applyAlignment="1">
      <alignment wrapText="1"/>
    </xf>
    <xf numFmtId="4" fontId="23" fillId="0" borderId="0" xfId="0" applyNumberFormat="1" applyFont="1"/>
    <xf numFmtId="168" fontId="23" fillId="0" borderId="0" xfId="0" applyNumberFormat="1" applyFont="1" applyAlignment="1">
      <alignment horizontal="center" vertical="center"/>
    </xf>
    <xf numFmtId="0" fontId="37" fillId="0" borderId="0" xfId="0" applyFont="1"/>
    <xf numFmtId="0" fontId="36" fillId="0" borderId="0" xfId="0" applyFont="1" applyAlignment="1">
      <alignment horizontal="left"/>
    </xf>
    <xf numFmtId="0" fontId="37" fillId="0" borderId="0" xfId="0" applyFont="1" applyBorder="1" applyAlignment="1">
      <alignment horizontal="center"/>
    </xf>
    <xf numFmtId="4" fontId="37" fillId="0" borderId="0" xfId="0" applyNumberFormat="1" applyFont="1"/>
    <xf numFmtId="49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4" fontId="7" fillId="0" borderId="0" xfId="1" applyNumberFormat="1" applyFont="1" applyFill="1" applyAlignment="1">
      <alignment vertical="center"/>
    </xf>
    <xf numFmtId="49" fontId="16" fillId="0" borderId="0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4" fontId="7" fillId="0" borderId="0" xfId="1" applyNumberFormat="1" applyFont="1" applyFill="1" applyBorder="1" applyAlignment="1">
      <alignment horizontal="right" vertical="center"/>
    </xf>
    <xf numFmtId="49" fontId="7" fillId="0" borderId="0" xfId="1" applyNumberFormat="1" applyFont="1" applyFill="1" applyBorder="1" applyAlignment="1">
      <alignment vertical="center"/>
    </xf>
    <xf numFmtId="0" fontId="37" fillId="0" borderId="0" xfId="0" applyFont="1" applyBorder="1"/>
    <xf numFmtId="4" fontId="16" fillId="0" borderId="0" xfId="1" applyNumberFormat="1" applyFont="1" applyFill="1" applyAlignment="1">
      <alignment vertical="center"/>
    </xf>
    <xf numFmtId="49" fontId="7" fillId="0" borderId="0" xfId="1" applyNumberFormat="1" applyFont="1" applyFill="1" applyBorder="1" applyAlignment="1">
      <alignment horizontal="left" vertical="center"/>
    </xf>
    <xf numFmtId="4" fontId="7" fillId="0" borderId="0" xfId="1" applyNumberFormat="1" applyFont="1" applyFill="1" applyBorder="1" applyAlignment="1">
      <alignment vertical="center"/>
    </xf>
    <xf numFmtId="0" fontId="7" fillId="0" borderId="0" xfId="1" applyFont="1" applyFill="1" applyBorder="1"/>
    <xf numFmtId="4" fontId="21" fillId="0" borderId="0" xfId="1" applyNumberFormat="1" applyFont="1" applyFill="1" applyBorder="1" applyAlignment="1">
      <alignment vertical="center"/>
    </xf>
    <xf numFmtId="4" fontId="37" fillId="0" borderId="0" xfId="0" applyNumberFormat="1" applyFont="1" applyBorder="1"/>
    <xf numFmtId="4" fontId="16" fillId="0" borderId="0" xfId="1" applyNumberFormat="1" applyFont="1" applyFill="1" applyBorder="1" applyAlignment="1">
      <alignment vertical="center"/>
    </xf>
    <xf numFmtId="0" fontId="16" fillId="0" borderId="0" xfId="1" applyFont="1" applyFill="1" applyBorder="1"/>
    <xf numFmtId="0" fontId="7" fillId="0" borderId="0" xfId="1" applyFont="1" applyFill="1"/>
    <xf numFmtId="4" fontId="21" fillId="0" borderId="0" xfId="1" applyNumberFormat="1" applyFont="1" applyFill="1" applyAlignment="1">
      <alignment vertical="center"/>
    </xf>
    <xf numFmtId="49" fontId="7" fillId="0" borderId="0" xfId="1" applyNumberFormat="1" applyFont="1" applyAlignment="1">
      <alignment vertical="center"/>
    </xf>
    <xf numFmtId="0" fontId="7" fillId="0" borderId="0" xfId="1" applyFont="1"/>
    <xf numFmtId="0" fontId="7" fillId="0" borderId="0" xfId="1" applyFont="1" applyBorder="1" applyAlignment="1">
      <alignment horizontal="center" vertical="center"/>
    </xf>
    <xf numFmtId="4" fontId="7" fillId="0" borderId="0" xfId="1" applyNumberFormat="1" applyFont="1" applyAlignment="1">
      <alignment vertical="center"/>
    </xf>
    <xf numFmtId="49" fontId="7" fillId="0" borderId="0" xfId="1" applyNumberFormat="1" applyFont="1"/>
    <xf numFmtId="49" fontId="37" fillId="0" borderId="0" xfId="0" applyNumberFormat="1" applyFont="1"/>
    <xf numFmtId="0" fontId="16" fillId="0" borderId="2" xfId="0" applyFont="1" applyFill="1" applyBorder="1"/>
    <xf numFmtId="0" fontId="37" fillId="0" borderId="3" xfId="0" applyFont="1" applyBorder="1"/>
    <xf numFmtId="0" fontId="37" fillId="0" borderId="3" xfId="0" applyFont="1" applyFill="1" applyBorder="1"/>
    <xf numFmtId="4" fontId="37" fillId="0" borderId="3" xfId="0" applyNumberFormat="1" applyFont="1" applyBorder="1"/>
    <xf numFmtId="49" fontId="7" fillId="0" borderId="3" xfId="0" applyNumberFormat="1" applyFont="1" applyBorder="1" applyAlignment="1">
      <alignment vertical="top"/>
    </xf>
    <xf numFmtId="49" fontId="16" fillId="0" borderId="3" xfId="0" applyNumberFormat="1" applyFont="1" applyBorder="1" applyAlignment="1">
      <alignment vertical="top"/>
    </xf>
    <xf numFmtId="49" fontId="16" fillId="0" borderId="3" xfId="0" applyNumberFormat="1" applyFont="1" applyBorder="1" applyAlignment="1">
      <alignment horizontal="justify" vertical="justify" wrapText="1"/>
    </xf>
    <xf numFmtId="4" fontId="7" fillId="0" borderId="3" xfId="0" applyNumberFormat="1" applyFont="1" applyBorder="1"/>
    <xf numFmtId="49" fontId="37" fillId="0" borderId="3" xfId="0" applyNumberFormat="1" applyFont="1" applyBorder="1" applyAlignment="1">
      <alignment vertical="top"/>
    </xf>
    <xf numFmtId="49" fontId="37" fillId="0" borderId="3" xfId="0" applyNumberFormat="1" applyFont="1" applyFill="1" applyBorder="1" applyAlignment="1">
      <alignment vertical="top"/>
    </xf>
    <xf numFmtId="4" fontId="37" fillId="0" borderId="3" xfId="0" applyNumberFormat="1" applyFont="1" applyFill="1" applyBorder="1"/>
    <xf numFmtId="49" fontId="37" fillId="0" borderId="3" xfId="0" applyNumberFormat="1" applyFont="1" applyBorder="1" applyAlignment="1">
      <alignment horizontal="justify" vertical="justify" wrapText="1"/>
    </xf>
    <xf numFmtId="49" fontId="37" fillId="0" borderId="3" xfId="0" applyNumberFormat="1" applyFont="1" applyBorder="1" applyAlignment="1">
      <alignment horizontal="justify" vertical="justify"/>
    </xf>
    <xf numFmtId="0" fontId="7" fillId="0" borderId="3" xfId="0" applyFont="1" applyFill="1" applyBorder="1" applyAlignment="1" applyProtection="1">
      <alignment vertical="top" wrapText="1"/>
      <protection locked="0"/>
    </xf>
    <xf numFmtId="0" fontId="37" fillId="0" borderId="3" xfId="0" applyFont="1" applyFill="1" applyBorder="1" applyAlignment="1" applyProtection="1">
      <protection locked="0"/>
    </xf>
    <xf numFmtId="49" fontId="37" fillId="0" borderId="4" xfId="0" applyNumberFormat="1" applyFont="1" applyFill="1" applyBorder="1" applyAlignment="1">
      <alignment vertical="top"/>
    </xf>
    <xf numFmtId="49" fontId="16" fillId="0" borderId="3" xfId="0" applyNumberFormat="1" applyFont="1" applyFill="1" applyBorder="1" applyAlignment="1">
      <alignment vertical="top"/>
    </xf>
    <xf numFmtId="49" fontId="16" fillId="0" borderId="3" xfId="0" applyNumberFormat="1" applyFont="1" applyFill="1" applyBorder="1" applyAlignment="1">
      <alignment horizontal="justify" vertical="justify" wrapText="1"/>
    </xf>
    <xf numFmtId="0" fontId="37" fillId="0" borderId="3" xfId="0" applyFont="1" applyFill="1" applyBorder="1" applyAlignment="1" applyProtection="1">
      <alignment vertical="top"/>
      <protection locked="0"/>
    </xf>
    <xf numFmtId="0" fontId="37" fillId="0" borderId="0" xfId="0" applyFont="1" applyFill="1"/>
    <xf numFmtId="0" fontId="7" fillId="0" borderId="3" xfId="0" applyFont="1" applyFill="1" applyBorder="1" applyAlignment="1" applyProtection="1">
      <alignment wrapText="1"/>
      <protection locked="0"/>
    </xf>
    <xf numFmtId="4" fontId="37" fillId="0" borderId="3" xfId="0" applyNumberFormat="1" applyFont="1" applyFill="1" applyBorder="1" applyAlignment="1" applyProtection="1">
      <alignment horizontal="right"/>
      <protection locked="0"/>
    </xf>
    <xf numFmtId="0" fontId="37" fillId="0" borderId="4" xfId="0" applyFont="1" applyFill="1" applyBorder="1" applyAlignment="1" applyProtection="1">
      <alignment vertical="top"/>
      <protection locked="0"/>
    </xf>
    <xf numFmtId="4" fontId="37" fillId="0" borderId="3" xfId="0" applyNumberFormat="1" applyFont="1" applyFill="1" applyBorder="1" applyAlignment="1"/>
    <xf numFmtId="0" fontId="7" fillId="0" borderId="4" xfId="0" applyFont="1" applyFill="1" applyBorder="1" applyAlignment="1" applyProtection="1">
      <alignment vertical="top" wrapText="1"/>
      <protection locked="0"/>
    </xf>
    <xf numFmtId="49" fontId="37" fillId="0" borderId="3" xfId="0" applyNumberFormat="1" applyFont="1" applyFill="1" applyBorder="1" applyAlignment="1">
      <alignment horizontal="justify" vertical="justify" wrapText="1"/>
    </xf>
    <xf numFmtId="4" fontId="37" fillId="0" borderId="3" xfId="0" applyNumberFormat="1" applyFont="1" applyBorder="1" applyAlignment="1">
      <alignment horizontal="right"/>
    </xf>
    <xf numFmtId="49" fontId="37" fillId="0" borderId="2" xfId="0" applyNumberFormat="1" applyFont="1" applyBorder="1" applyAlignment="1">
      <alignment vertical="top"/>
    </xf>
    <xf numFmtId="49" fontId="16" fillId="0" borderId="2" xfId="0" applyNumberFormat="1" applyFont="1" applyBorder="1" applyAlignment="1">
      <alignment vertical="top"/>
    </xf>
    <xf numFmtId="49" fontId="16" fillId="0" borderId="2" xfId="0" applyNumberFormat="1" applyFont="1" applyBorder="1" applyAlignment="1">
      <alignment horizontal="justify" vertical="justify" wrapText="1"/>
    </xf>
    <xf numFmtId="4" fontId="37" fillId="0" borderId="2" xfId="0" applyNumberFormat="1" applyFont="1" applyBorder="1"/>
    <xf numFmtId="4" fontId="16" fillId="0" borderId="2" xfId="0" applyNumberFormat="1" applyFont="1" applyBorder="1"/>
    <xf numFmtId="49" fontId="37" fillId="0" borderId="0" xfId="0" applyNumberFormat="1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9" fontId="37" fillId="0" borderId="0" xfId="0" applyNumberFormat="1" applyFont="1" applyBorder="1" applyAlignment="1">
      <alignment horizontal="justify" vertical="justify" wrapText="1"/>
    </xf>
    <xf numFmtId="49" fontId="7" fillId="0" borderId="5" xfId="0" applyNumberFormat="1" applyFont="1" applyBorder="1" applyAlignment="1">
      <alignment vertical="top"/>
    </xf>
    <xf numFmtId="4" fontId="7" fillId="0" borderId="2" xfId="0" applyNumberFormat="1" applyFont="1" applyBorder="1"/>
    <xf numFmtId="4" fontId="7" fillId="0" borderId="7" xfId="0" applyNumberFormat="1" applyFont="1" applyBorder="1"/>
    <xf numFmtId="49" fontId="37" fillId="0" borderId="4" xfId="0" applyNumberFormat="1" applyFont="1" applyFill="1" applyBorder="1" applyAlignment="1">
      <alignment horizontal="justify" vertical="justify" wrapText="1"/>
    </xf>
    <xf numFmtId="49" fontId="37" fillId="0" borderId="3" xfId="0" applyNumberFormat="1" applyFont="1" applyBorder="1" applyAlignment="1">
      <alignment horizontal="justify" vertical="top" wrapText="1"/>
    </xf>
    <xf numFmtId="49" fontId="37" fillId="0" borderId="3" xfId="0" applyNumberFormat="1" applyFont="1" applyBorder="1" applyAlignment="1">
      <alignment horizontal="left" vertical="top" wrapText="1"/>
    </xf>
    <xf numFmtId="49" fontId="37" fillId="0" borderId="0" xfId="0" applyNumberFormat="1" applyFont="1" applyFill="1" applyBorder="1" applyAlignment="1">
      <alignment horizontal="justify" vertical="top" wrapText="1"/>
    </xf>
    <xf numFmtId="49" fontId="16" fillId="0" borderId="2" xfId="0" applyNumberFormat="1" applyFont="1" applyFill="1" applyBorder="1" applyAlignment="1">
      <alignment vertical="top"/>
    </xf>
    <xf numFmtId="49" fontId="16" fillId="0" borderId="2" xfId="0" applyNumberFormat="1" applyFont="1" applyBorder="1" applyAlignment="1">
      <alignment horizontal="left" vertical="top" wrapText="1"/>
    </xf>
    <xf numFmtId="49" fontId="16" fillId="0" borderId="0" xfId="0" applyNumberFormat="1" applyFont="1" applyFill="1" applyBorder="1" applyAlignment="1">
      <alignment vertical="top"/>
    </xf>
    <xf numFmtId="49" fontId="16" fillId="0" borderId="0" xfId="0" applyNumberFormat="1" applyFont="1" applyBorder="1" applyAlignment="1">
      <alignment horizontal="justify" vertical="justify" wrapText="1"/>
    </xf>
    <xf numFmtId="49" fontId="16" fillId="0" borderId="8" xfId="0" applyNumberFormat="1" applyFont="1" applyBorder="1" applyAlignment="1">
      <alignment vertical="top"/>
    </xf>
    <xf numFmtId="49" fontId="16" fillId="0" borderId="9" xfId="0" applyNumberFormat="1" applyFont="1" applyBorder="1" applyAlignment="1">
      <alignment vertical="top"/>
    </xf>
    <xf numFmtId="49" fontId="16" fillId="0" borderId="9" xfId="0" applyNumberFormat="1" applyFont="1" applyBorder="1" applyAlignment="1">
      <alignment horizontal="left" vertical="top" wrapText="1"/>
    </xf>
    <xf numFmtId="4" fontId="16" fillId="0" borderId="9" xfId="0" applyNumberFormat="1" applyFont="1" applyBorder="1"/>
    <xf numFmtId="4" fontId="16" fillId="0" borderId="10" xfId="0" applyNumberFormat="1" applyFont="1" applyBorder="1"/>
    <xf numFmtId="4" fontId="16" fillId="0" borderId="3" xfId="0" applyNumberFormat="1" applyFont="1" applyBorder="1"/>
    <xf numFmtId="4" fontId="7" fillId="0" borderId="3" xfId="0" applyNumberFormat="1" applyFont="1" applyFill="1" applyBorder="1"/>
    <xf numFmtId="4" fontId="16" fillId="0" borderId="3" xfId="0" applyNumberFormat="1" applyFont="1" applyFill="1" applyBorder="1"/>
    <xf numFmtId="49" fontId="16" fillId="0" borderId="3" xfId="0" applyNumberFormat="1" applyFont="1" applyBorder="1" applyAlignment="1">
      <alignment horizontal="left" vertical="top" wrapText="1"/>
    </xf>
    <xf numFmtId="4" fontId="16" fillId="0" borderId="3" xfId="0" applyNumberFormat="1" applyFont="1" applyBorder="1" applyAlignment="1">
      <alignment horizontal="right"/>
    </xf>
    <xf numFmtId="49" fontId="16" fillId="0" borderId="2" xfId="0" applyNumberFormat="1" applyFont="1" applyBorder="1" applyAlignment="1">
      <alignment vertical="top" wrapText="1"/>
    </xf>
    <xf numFmtId="0" fontId="7" fillId="0" borderId="0" xfId="0" applyFont="1" applyFill="1" applyBorder="1"/>
    <xf numFmtId="49" fontId="37" fillId="0" borderId="4" xfId="0" applyNumberFormat="1" applyFont="1" applyBorder="1" applyAlignment="1">
      <alignment horizontal="justify" vertical="justify" wrapText="1"/>
    </xf>
    <xf numFmtId="49" fontId="37" fillId="0" borderId="4" xfId="0" applyNumberFormat="1" applyFont="1" applyBorder="1" applyAlignment="1">
      <alignment horizontal="justify" vertical="top" wrapText="1"/>
    </xf>
    <xf numFmtId="0" fontId="37" fillId="0" borderId="0" xfId="0" applyFont="1" applyFill="1" applyBorder="1"/>
    <xf numFmtId="4" fontId="37" fillId="0" borderId="0" xfId="0" applyNumberFormat="1" applyFont="1" applyBorder="1" applyAlignment="1">
      <alignment horizontal="right"/>
    </xf>
    <xf numFmtId="0" fontId="37" fillId="0" borderId="4" xfId="0" applyFont="1" applyFill="1" applyBorder="1"/>
    <xf numFmtId="4" fontId="37" fillId="0" borderId="4" xfId="0" applyNumberFormat="1" applyFont="1" applyFill="1" applyBorder="1"/>
    <xf numFmtId="0" fontId="37" fillId="0" borderId="11" xfId="0" applyFont="1" applyBorder="1"/>
    <xf numFmtId="0" fontId="16" fillId="0" borderId="2" xfId="0" applyFont="1" applyBorder="1"/>
    <xf numFmtId="49" fontId="16" fillId="0" borderId="2" xfId="0" applyNumberFormat="1" applyFont="1" applyBorder="1" applyAlignment="1">
      <alignment wrapText="1"/>
    </xf>
    <xf numFmtId="4" fontId="37" fillId="0" borderId="2" xfId="0" applyNumberFormat="1" applyFont="1" applyFill="1" applyBorder="1"/>
    <xf numFmtId="4" fontId="37" fillId="0" borderId="0" xfId="0" applyNumberFormat="1" applyFont="1" applyFill="1" applyBorder="1"/>
    <xf numFmtId="4" fontId="16" fillId="0" borderId="2" xfId="0" applyNumberFormat="1" applyFont="1" applyFill="1" applyBorder="1"/>
    <xf numFmtId="0" fontId="16" fillId="0" borderId="6" xfId="0" applyFont="1" applyBorder="1"/>
    <xf numFmtId="49" fontId="37" fillId="0" borderId="4" xfId="0" applyNumberFormat="1" applyFont="1" applyFill="1" applyBorder="1" applyAlignment="1">
      <alignment horizontal="left" vertical="top" wrapText="1"/>
    </xf>
    <xf numFmtId="4" fontId="37" fillId="0" borderId="3" xfId="0" applyNumberFormat="1" applyFont="1" applyBorder="1" applyAlignment="1">
      <alignment vertical="top"/>
    </xf>
    <xf numFmtId="0" fontId="16" fillId="0" borderId="2" xfId="0" applyFont="1" applyBorder="1" applyAlignment="1">
      <alignment wrapText="1"/>
    </xf>
    <xf numFmtId="0" fontId="37" fillId="0" borderId="0" xfId="0" applyFont="1" applyBorder="1" applyAlignment="1">
      <alignment horizontal="centerContinuous"/>
    </xf>
    <xf numFmtId="0" fontId="16" fillId="0" borderId="0" xfId="0" applyFont="1" applyBorder="1" applyAlignment="1">
      <alignment horizontal="centerContinuous"/>
    </xf>
    <xf numFmtId="0" fontId="37" fillId="0" borderId="0" xfId="0" applyFont="1" applyAlignment="1">
      <alignment wrapText="1"/>
    </xf>
    <xf numFmtId="0" fontId="16" fillId="0" borderId="0" xfId="0" applyFont="1" applyAlignment="1">
      <alignment horizontal="left" vertical="top"/>
    </xf>
    <xf numFmtId="4" fontId="7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4" fontId="16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right" vertical="center"/>
    </xf>
    <xf numFmtId="173" fontId="7" fillId="0" borderId="0" xfId="0" applyNumberFormat="1" applyFont="1" applyAlignment="1">
      <alignment horizontal="justify"/>
    </xf>
    <xf numFmtId="0" fontId="7" fillId="0" borderId="0" xfId="0" applyFont="1" applyAlignment="1">
      <alignment horizontal="right" vertical="top" wrapText="1"/>
    </xf>
    <xf numFmtId="174" fontId="7" fillId="0" borderId="0" xfId="0" applyNumberFormat="1" applyFont="1"/>
    <xf numFmtId="174" fontId="16" fillId="0" borderId="0" xfId="0" applyNumberFormat="1" applyFont="1" applyAlignment="1">
      <alignment horizontal="justify"/>
    </xf>
    <xf numFmtId="49" fontId="16" fillId="0" borderId="0" xfId="0" applyNumberFormat="1" applyFont="1" applyAlignment="1">
      <alignment horizontal="center"/>
    </xf>
    <xf numFmtId="0" fontId="39" fillId="0" borderId="0" xfId="0" applyFont="1" applyAlignment="1">
      <alignment horizontal="center"/>
    </xf>
    <xf numFmtId="4" fontId="39" fillId="0" borderId="2" xfId="0" applyNumberFormat="1" applyFont="1" applyFill="1" applyBorder="1" applyAlignment="1">
      <alignment horizontal="right" vertical="center"/>
    </xf>
    <xf numFmtId="0" fontId="37" fillId="0" borderId="0" xfId="0" applyFont="1" applyAlignment="1">
      <alignment horizontal="center"/>
    </xf>
    <xf numFmtId="4" fontId="37" fillId="0" borderId="0" xfId="0" applyNumberFormat="1" applyFont="1" applyAlignment="1">
      <alignment horizontal="center"/>
    </xf>
    <xf numFmtId="0" fontId="23" fillId="0" borderId="0" xfId="0" applyFont="1" applyBorder="1"/>
    <xf numFmtId="4" fontId="23" fillId="0" borderId="0" xfId="0" applyNumberFormat="1" applyFont="1" applyBorder="1"/>
    <xf numFmtId="2" fontId="23" fillId="0" borderId="0" xfId="0" applyNumberFormat="1" applyFont="1" applyBorder="1"/>
    <xf numFmtId="0" fontId="25" fillId="0" borderId="1" xfId="0" applyFont="1" applyBorder="1" applyAlignment="1">
      <alignment vertical="center" wrapText="1"/>
    </xf>
    <xf numFmtId="0" fontId="23" fillId="0" borderId="1" xfId="0" applyFont="1" applyBorder="1"/>
    <xf numFmtId="4" fontId="23" fillId="0" borderId="1" xfId="0" applyNumberFormat="1" applyFont="1" applyBorder="1"/>
    <xf numFmtId="168" fontId="23" fillId="0" borderId="1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wrapText="1"/>
    </xf>
    <xf numFmtId="0" fontId="16" fillId="0" borderId="0" xfId="0" applyFont="1" applyFill="1" applyBorder="1" applyAlignment="1">
      <alignment wrapText="1"/>
    </xf>
    <xf numFmtId="4" fontId="16" fillId="0" borderId="0" xfId="0" applyNumberFormat="1" applyFont="1" applyFill="1" applyBorder="1" applyAlignment="1">
      <alignment wrapText="1"/>
    </xf>
    <xf numFmtId="169" fontId="16" fillId="0" borderId="0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169" fontId="7" fillId="0" borderId="0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vertical="top"/>
    </xf>
    <xf numFmtId="4" fontId="7" fillId="0" borderId="0" xfId="0" applyNumberFormat="1" applyFont="1" applyFill="1" applyBorder="1"/>
    <xf numFmtId="169" fontId="7" fillId="0" borderId="0" xfId="0" applyNumberFormat="1" applyFont="1" applyFill="1" applyBorder="1"/>
    <xf numFmtId="0" fontId="25" fillId="0" borderId="2" xfId="0" applyFont="1" applyBorder="1" applyAlignment="1">
      <alignment vertical="center" wrapText="1"/>
    </xf>
    <xf numFmtId="0" fontId="23" fillId="0" borderId="2" xfId="0" applyFont="1" applyBorder="1"/>
    <xf numFmtId="4" fontId="23" fillId="0" borderId="2" xfId="0" applyNumberFormat="1" applyFont="1" applyBorder="1"/>
    <xf numFmtId="168" fontId="23" fillId="0" borderId="2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vertical="center" wrapText="1"/>
    </xf>
    <xf numFmtId="172" fontId="25" fillId="0" borderId="2" xfId="0" applyNumberFormat="1" applyFont="1" applyBorder="1" applyAlignment="1">
      <alignment horizontal="right"/>
    </xf>
    <xf numFmtId="0" fontId="23" fillId="0" borderId="2" xfId="0" applyFont="1" applyBorder="1" applyAlignment="1">
      <alignment wrapText="1"/>
    </xf>
    <xf numFmtId="0" fontId="23" fillId="0" borderId="2" xfId="0" applyFont="1" applyBorder="1" applyAlignment="1">
      <alignment vertical="center"/>
    </xf>
    <xf numFmtId="4" fontId="23" fillId="0" borderId="2" xfId="0" applyNumberFormat="1" applyFont="1" applyBorder="1" applyAlignment="1">
      <alignment vertical="center"/>
    </xf>
    <xf numFmtId="4" fontId="23" fillId="0" borderId="2" xfId="0" applyNumberFormat="1" applyFont="1" applyBorder="1" applyAlignment="1">
      <alignment horizontal="right" vertical="center"/>
    </xf>
    <xf numFmtId="0" fontId="35" fillId="0" borderId="2" xfId="0" applyFont="1" applyBorder="1"/>
    <xf numFmtId="4" fontId="3" fillId="0" borderId="2" xfId="0" applyNumberFormat="1" applyFont="1" applyBorder="1"/>
    <xf numFmtId="4" fontId="35" fillId="0" borderId="2" xfId="0" applyNumberFormat="1" applyFont="1" applyBorder="1"/>
    <xf numFmtId="0" fontId="34" fillId="0" borderId="2" xfId="0" applyFont="1" applyBorder="1" applyAlignment="1">
      <alignment vertical="center" wrapText="1"/>
    </xf>
    <xf numFmtId="166" fontId="7" fillId="0" borderId="0" xfId="0" applyNumberFormat="1" applyFont="1" applyFill="1" applyAlignment="1">
      <alignment horizontal="left" vertical="top"/>
    </xf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4" fontId="7" fillId="0" borderId="0" xfId="0" applyNumberFormat="1" applyFont="1" applyFill="1"/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23" fillId="0" borderId="0" xfId="0" applyFont="1" applyFill="1" applyBorder="1" applyAlignment="1">
      <alignment wrapText="1"/>
    </xf>
    <xf numFmtId="0" fontId="25" fillId="0" borderId="2" xfId="1" applyFont="1" applyFill="1" applyBorder="1" applyAlignment="1">
      <alignment vertical="center"/>
    </xf>
    <xf numFmtId="4" fontId="37" fillId="0" borderId="2" xfId="0" applyNumberFormat="1" applyFont="1" applyBorder="1" applyAlignment="1"/>
    <xf numFmtId="0" fontId="31" fillId="0" borderId="0" xfId="0" applyFont="1" applyFill="1" applyBorder="1" applyAlignment="1">
      <alignment vertical="top" wrapText="1"/>
    </xf>
    <xf numFmtId="0" fontId="2" fillId="0" borderId="2" xfId="0" applyFont="1" applyBorder="1"/>
    <xf numFmtId="0" fontId="2" fillId="0" borderId="2" xfId="0" applyFont="1" applyBorder="1" applyAlignment="1"/>
    <xf numFmtId="0" fontId="25" fillId="0" borderId="0" xfId="0" applyFont="1" applyBorder="1" applyAlignment="1">
      <alignment wrapText="1"/>
    </xf>
    <xf numFmtId="0" fontId="42" fillId="0" borderId="0" xfId="0" applyFont="1" applyAlignment="1">
      <alignment wrapText="1"/>
    </xf>
    <xf numFmtId="0" fontId="8" fillId="0" borderId="0" xfId="0" applyFont="1" applyAlignment="1">
      <alignment horizontal="left" vertical="top"/>
    </xf>
    <xf numFmtId="0" fontId="40" fillId="3" borderId="2" xfId="0" applyFont="1" applyFill="1" applyBorder="1" applyAlignment="1">
      <alignment horizontal="center" vertical="center"/>
    </xf>
    <xf numFmtId="4" fontId="40" fillId="3" borderId="2" xfId="0" applyNumberFormat="1" applyFont="1" applyFill="1" applyBorder="1" applyAlignment="1">
      <alignment horizontal="center" vertical="center"/>
    </xf>
    <xf numFmtId="0" fontId="41" fillId="0" borderId="2" xfId="0" applyFont="1" applyBorder="1" applyAlignment="1">
      <alignment vertical="center"/>
    </xf>
    <xf numFmtId="0" fontId="37" fillId="0" borderId="2" xfId="0" applyFont="1" applyBorder="1"/>
    <xf numFmtId="0" fontId="41" fillId="2" borderId="2" xfId="0" applyFont="1" applyFill="1" applyBorder="1" applyAlignment="1">
      <alignment horizontal="left" vertical="center"/>
    </xf>
    <xf numFmtId="0" fontId="41" fillId="2" borderId="2" xfId="0" applyFont="1" applyFill="1" applyBorder="1" applyAlignment="1">
      <alignment vertical="center"/>
    </xf>
    <xf numFmtId="0" fontId="37" fillId="2" borderId="2" xfId="0" applyFont="1" applyFill="1" applyBorder="1"/>
    <xf numFmtId="4" fontId="37" fillId="2" borderId="2" xfId="0" applyNumberFormat="1" applyFont="1" applyFill="1" applyBorder="1"/>
    <xf numFmtId="0" fontId="41" fillId="0" borderId="2" xfId="0" applyFont="1" applyBorder="1" applyAlignment="1">
      <alignment horizontal="center" vertical="center"/>
    </xf>
    <xf numFmtId="4" fontId="41" fillId="0" borderId="2" xfId="0" applyNumberFormat="1" applyFont="1" applyBorder="1" applyAlignment="1">
      <alignment vertical="center"/>
    </xf>
    <xf numFmtId="0" fontId="40" fillId="3" borderId="2" xfId="0" applyFont="1" applyFill="1" applyBorder="1" applyAlignment="1">
      <alignment vertical="center"/>
    </xf>
    <xf numFmtId="0" fontId="40" fillId="3" borderId="2" xfId="0" applyFont="1" applyFill="1" applyBorder="1" applyAlignment="1">
      <alignment horizontal="justify" vertical="center"/>
    </xf>
    <xf numFmtId="0" fontId="40" fillId="3" borderId="2" xfId="0" applyFont="1" applyFill="1" applyBorder="1" applyAlignment="1">
      <alignment horizontal="center"/>
    </xf>
    <xf numFmtId="4" fontId="40" fillId="3" borderId="2" xfId="0" applyNumberFormat="1" applyFont="1" applyFill="1" applyBorder="1" applyAlignment="1"/>
    <xf numFmtId="0" fontId="41" fillId="2" borderId="2" xfId="0" applyFont="1" applyFill="1" applyBorder="1" applyAlignment="1">
      <alignment horizontal="justify" vertical="center"/>
    </xf>
    <xf numFmtId="0" fontId="37" fillId="2" borderId="2" xfId="0" applyFont="1" applyFill="1" applyBorder="1" applyAlignment="1"/>
    <xf numFmtId="4" fontId="37" fillId="2" borderId="2" xfId="0" applyNumberFormat="1" applyFont="1" applyFill="1" applyBorder="1" applyAlignment="1"/>
    <xf numFmtId="0" fontId="37" fillId="0" borderId="2" xfId="0" applyFont="1" applyBorder="1" applyAlignment="1"/>
    <xf numFmtId="0" fontId="40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justify" vertical="center"/>
    </xf>
    <xf numFmtId="0" fontId="37" fillId="0" borderId="2" xfId="0" applyFont="1" applyBorder="1" applyAlignment="1">
      <alignment vertical="center"/>
    </xf>
    <xf numFmtId="0" fontId="37" fillId="0" borderId="2" xfId="0" applyFont="1" applyBorder="1" applyAlignment="1">
      <alignment horizontal="center"/>
    </xf>
    <xf numFmtId="0" fontId="37" fillId="0" borderId="2" xfId="0" applyFont="1" applyBorder="1" applyAlignment="1">
      <alignment wrapText="1"/>
    </xf>
    <xf numFmtId="4" fontId="37" fillId="0" borderId="2" xfId="0" applyNumberFormat="1" applyFont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4" fontId="16" fillId="0" borderId="2" xfId="0" applyNumberFormat="1" applyFont="1" applyBorder="1" applyAlignment="1">
      <alignment horizontal="right"/>
    </xf>
    <xf numFmtId="4" fontId="16" fillId="0" borderId="2" xfId="0" applyNumberFormat="1" applyFont="1" applyBorder="1" applyAlignment="1">
      <alignment horizontal="right"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4" fontId="7" fillId="0" borderId="2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 vertical="center"/>
    </xf>
    <xf numFmtId="0" fontId="38" fillId="0" borderId="2" xfId="0" applyFont="1" applyBorder="1" applyAlignment="1">
      <alignment wrapText="1"/>
    </xf>
    <xf numFmtId="0" fontId="38" fillId="0" borderId="2" xfId="0" applyFont="1" applyBorder="1" applyAlignment="1">
      <alignment horizontal="center" wrapText="1"/>
    </xf>
    <xf numFmtId="4" fontId="38" fillId="0" borderId="2" xfId="0" applyNumberFormat="1" applyFont="1" applyBorder="1" applyAlignment="1">
      <alignment horizontal="right" wrapText="1"/>
    </xf>
    <xf numFmtId="1" fontId="7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4" fontId="7" fillId="0" borderId="2" xfId="0" applyNumberFormat="1" applyFont="1" applyBorder="1" applyAlignment="1">
      <alignment horizontal="right" vertical="top" wrapText="1"/>
    </xf>
    <xf numFmtId="49" fontId="7" fillId="0" borderId="2" xfId="0" applyNumberFormat="1" applyFont="1" applyBorder="1" applyAlignment="1">
      <alignment horizontal="center" vertical="top" wrapText="1"/>
    </xf>
    <xf numFmtId="174" fontId="7" fillId="0" borderId="2" xfId="0" applyNumberFormat="1" applyFont="1" applyBorder="1" applyAlignment="1">
      <alignment horizontal="center" vertical="top" wrapText="1"/>
    </xf>
    <xf numFmtId="1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9" fontId="7" fillId="0" borderId="2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top"/>
    </xf>
    <xf numFmtId="0" fontId="37" fillId="0" borderId="2" xfId="1" applyFont="1" applyBorder="1" applyAlignment="1">
      <alignment wrapText="1"/>
    </xf>
    <xf numFmtId="49" fontId="1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16" fillId="0" borderId="2" xfId="0" applyFont="1" applyBorder="1" applyAlignment="1">
      <alignment horizontal="right"/>
    </xf>
    <xf numFmtId="49" fontId="37" fillId="0" borderId="4" xfId="0" applyNumberFormat="1" applyFont="1" applyBorder="1" applyAlignment="1">
      <alignment vertical="top"/>
    </xf>
    <xf numFmtId="0" fontId="16" fillId="0" borderId="0" xfId="0" applyFont="1" applyBorder="1" applyAlignment="1">
      <alignment horizontal="left" wrapText="1"/>
    </xf>
    <xf numFmtId="49" fontId="37" fillId="0" borderId="2" xfId="0" applyNumberFormat="1" applyFont="1" applyBorder="1" applyAlignment="1">
      <alignment wrapText="1"/>
    </xf>
    <xf numFmtId="166" fontId="37" fillId="0" borderId="2" xfId="0" applyNumberFormat="1" applyFont="1" applyBorder="1" applyAlignment="1">
      <alignment horizontal="left"/>
    </xf>
    <xf numFmtId="49" fontId="37" fillId="0" borderId="2" xfId="0" applyNumberFormat="1" applyFont="1" applyBorder="1"/>
    <xf numFmtId="49" fontId="7" fillId="0" borderId="3" xfId="0" applyNumberFormat="1" applyFont="1" applyFill="1" applyBorder="1" applyAlignment="1">
      <alignment horizontal="justify" vertical="justify" wrapText="1"/>
    </xf>
    <xf numFmtId="49" fontId="7" fillId="0" borderId="3" xfId="0" applyNumberFormat="1" applyFont="1" applyBorder="1" applyAlignment="1">
      <alignment horizontal="justify" vertical="top" wrapText="1"/>
    </xf>
    <xf numFmtId="49" fontId="7" fillId="0" borderId="3" xfId="0" applyNumberFormat="1" applyFont="1" applyFill="1" applyBorder="1" applyAlignment="1">
      <alignment horizontal="justify" vertical="top" wrapText="1"/>
    </xf>
    <xf numFmtId="49" fontId="7" fillId="0" borderId="3" xfId="0" applyNumberFormat="1" applyFont="1" applyBorder="1" applyAlignment="1">
      <alignment horizontal="justify" vertical="justify" wrapText="1"/>
    </xf>
    <xf numFmtId="49" fontId="7" fillId="0" borderId="3" xfId="0" applyNumberFormat="1" applyFont="1" applyFill="1" applyBorder="1" applyAlignment="1">
      <alignment horizontal="justify" vertical="top"/>
    </xf>
    <xf numFmtId="0" fontId="16" fillId="2" borderId="2" xfId="0" applyFont="1" applyFill="1" applyBorder="1"/>
    <xf numFmtId="0" fontId="16" fillId="2" borderId="2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49" fontId="37" fillId="2" borderId="3" xfId="0" applyNumberFormat="1" applyFont="1" applyFill="1" applyBorder="1" applyAlignment="1">
      <alignment horizontal="justify" vertical="justify" wrapText="1"/>
    </xf>
    <xf numFmtId="4" fontId="37" fillId="2" borderId="3" xfId="0" applyNumberFormat="1" applyFont="1" applyFill="1" applyBorder="1"/>
    <xf numFmtId="0" fontId="37" fillId="0" borderId="4" xfId="0" applyFont="1" applyBorder="1"/>
    <xf numFmtId="49" fontId="16" fillId="0" borderId="4" xfId="0" applyNumberFormat="1" applyFont="1" applyBorder="1" applyAlignment="1">
      <alignment vertical="top"/>
    </xf>
    <xf numFmtId="49" fontId="16" fillId="0" borderId="4" xfId="0" applyNumberFormat="1" applyFont="1" applyFill="1" applyBorder="1" applyAlignment="1">
      <alignment vertical="top"/>
    </xf>
    <xf numFmtId="0" fontId="37" fillId="0" borderId="12" xfId="0" applyFont="1" applyBorder="1" applyAlignment="1">
      <alignment horizontal="justify" vertical="justify" wrapText="1"/>
    </xf>
    <xf numFmtId="0" fontId="7" fillId="0" borderId="3" xfId="0" applyFont="1" applyBorder="1" applyAlignment="1">
      <alignment wrapText="1"/>
    </xf>
    <xf numFmtId="0" fontId="7" fillId="2" borderId="3" xfId="0" applyFont="1" applyFill="1" applyBorder="1" applyAlignment="1">
      <alignment wrapText="1"/>
    </xf>
    <xf numFmtId="49" fontId="7" fillId="0" borderId="13" xfId="0" applyNumberFormat="1" applyFont="1" applyBorder="1" applyAlignment="1">
      <alignment horizontal="left" vertical="top" wrapText="1"/>
    </xf>
    <xf numFmtId="49" fontId="16" fillId="0" borderId="2" xfId="1" applyNumberFormat="1" applyFont="1" applyFill="1" applyBorder="1" applyAlignment="1">
      <alignment vertical="center"/>
    </xf>
    <xf numFmtId="0" fontId="16" fillId="0" borderId="2" xfId="1" applyFont="1" applyFill="1" applyBorder="1" applyAlignment="1">
      <alignment vertical="center"/>
    </xf>
    <xf numFmtId="0" fontId="7" fillId="0" borderId="2" xfId="1" applyFont="1" applyFill="1" applyBorder="1" applyAlignment="1">
      <alignment vertical="center"/>
    </xf>
    <xf numFmtId="0" fontId="7" fillId="0" borderId="2" xfId="1" applyFont="1" applyFill="1" applyBorder="1" applyAlignment="1">
      <alignment horizontal="center" vertical="center"/>
    </xf>
    <xf numFmtId="4" fontId="7" fillId="0" borderId="2" xfId="1" applyNumberFormat="1" applyFont="1" applyFill="1" applyBorder="1" applyAlignment="1">
      <alignment vertical="center"/>
    </xf>
    <xf numFmtId="49" fontId="7" fillId="0" borderId="2" xfId="1" applyNumberFormat="1" applyFont="1" applyFill="1" applyBorder="1" applyAlignment="1">
      <alignment horizontal="left" vertical="center"/>
    </xf>
    <xf numFmtId="4" fontId="7" fillId="0" borderId="2" xfId="1" applyNumberFormat="1" applyFont="1" applyFill="1" applyBorder="1" applyAlignment="1">
      <alignment horizontal="right" vertical="center"/>
    </xf>
    <xf numFmtId="49" fontId="7" fillId="0" borderId="2" xfId="1" applyNumberFormat="1" applyFont="1" applyFill="1" applyBorder="1" applyAlignment="1">
      <alignment vertical="center"/>
    </xf>
    <xf numFmtId="49" fontId="7" fillId="0" borderId="2" xfId="1" quotePrefix="1" applyNumberFormat="1" applyFont="1" applyFill="1" applyBorder="1" applyAlignment="1">
      <alignment vertical="center"/>
    </xf>
    <xf numFmtId="4" fontId="14" fillId="0" borderId="2" xfId="1" applyNumberFormat="1" applyFont="1" applyFill="1" applyBorder="1" applyAlignment="1">
      <alignment horizontal="right" vertical="center"/>
    </xf>
    <xf numFmtId="4" fontId="21" fillId="0" borderId="2" xfId="1" applyNumberFormat="1" applyFont="1" applyFill="1" applyBorder="1" applyAlignment="1">
      <alignment horizontal="right" vertical="center"/>
    </xf>
    <xf numFmtId="4" fontId="16" fillId="0" borderId="2" xfId="1" applyNumberFormat="1" applyFont="1" applyFill="1" applyBorder="1" applyAlignment="1">
      <alignment horizontal="right" vertical="center"/>
    </xf>
    <xf numFmtId="0" fontId="26" fillId="0" borderId="2" xfId="1" applyFont="1" applyFill="1" applyBorder="1" applyAlignment="1">
      <alignment vertical="center"/>
    </xf>
    <xf numFmtId="4" fontId="16" fillId="0" borderId="2" xfId="1" applyNumberFormat="1" applyFont="1" applyFill="1" applyBorder="1" applyAlignment="1">
      <alignment vertical="center"/>
    </xf>
    <xf numFmtId="0" fontId="7" fillId="0" borderId="2" xfId="1" applyFont="1" applyFill="1" applyBorder="1" applyAlignment="1">
      <alignment horizontal="left" vertical="center"/>
    </xf>
    <xf numFmtId="49" fontId="7" fillId="0" borderId="2" xfId="1" quotePrefix="1" applyNumberFormat="1" applyFont="1" applyFill="1" applyBorder="1" applyAlignment="1">
      <alignment vertical="top"/>
    </xf>
    <xf numFmtId="0" fontId="14" fillId="0" borderId="2" xfId="0" applyFont="1" applyBorder="1" applyAlignment="1">
      <alignment horizontal="justify" vertical="center"/>
    </xf>
    <xf numFmtId="0" fontId="14" fillId="0" borderId="2" xfId="1" applyFont="1" applyFill="1" applyBorder="1" applyAlignment="1">
      <alignment horizontal="center" vertical="center"/>
    </xf>
    <xf numFmtId="4" fontId="14" fillId="0" borderId="2" xfId="1" applyNumberFormat="1" applyFont="1" applyFill="1" applyBorder="1" applyAlignment="1">
      <alignment vertical="center"/>
    </xf>
    <xf numFmtId="49" fontId="7" fillId="0" borderId="2" xfId="1" applyNumberFormat="1" applyFont="1" applyFill="1" applyBorder="1" applyAlignment="1">
      <alignment horizontal="center" vertical="center"/>
    </xf>
    <xf numFmtId="49" fontId="16" fillId="0" borderId="2" xfId="1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justify" vertical="center"/>
    </xf>
    <xf numFmtId="49" fontId="7" fillId="0" borderId="2" xfId="0" applyNumberFormat="1" applyFont="1" applyBorder="1"/>
    <xf numFmtId="49" fontId="23" fillId="0" borderId="0" xfId="1" applyNumberFormat="1" applyFont="1" applyFill="1" applyAlignment="1">
      <alignment vertical="center"/>
    </xf>
    <xf numFmtId="0" fontId="35" fillId="0" borderId="0" xfId="0" applyFont="1"/>
    <xf numFmtId="0" fontId="23" fillId="0" borderId="0" xfId="1" applyFont="1" applyFill="1" applyBorder="1" applyAlignment="1">
      <alignment horizontal="center" vertical="center"/>
    </xf>
    <xf numFmtId="4" fontId="23" fillId="0" borderId="0" xfId="1" applyNumberFormat="1" applyFont="1" applyFill="1" applyAlignment="1">
      <alignment vertical="center"/>
    </xf>
    <xf numFmtId="4" fontId="23" fillId="0" borderId="0" xfId="1" applyNumberFormat="1" applyFont="1" applyFill="1" applyBorder="1" applyAlignment="1">
      <alignment horizontal="right" vertical="center"/>
    </xf>
    <xf numFmtId="0" fontId="2" fillId="0" borderId="0" xfId="0" applyFont="1"/>
    <xf numFmtId="49" fontId="25" fillId="0" borderId="2" xfId="1" applyNumberFormat="1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/>
    </xf>
    <xf numFmtId="2" fontId="25" fillId="0" borderId="2" xfId="0" applyNumberFormat="1" applyFont="1" applyBorder="1" applyAlignment="1">
      <alignment horizontal="left" vertical="center"/>
    </xf>
    <xf numFmtId="4" fontId="23" fillId="0" borderId="2" xfId="0" applyNumberFormat="1" applyFont="1" applyBorder="1" applyAlignment="1">
      <alignment horizontal="center"/>
    </xf>
    <xf numFmtId="166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4" fontId="8" fillId="0" borderId="2" xfId="0" applyNumberFormat="1" applyFont="1" applyBorder="1" applyAlignment="1">
      <alignment horizontal="center"/>
    </xf>
    <xf numFmtId="4" fontId="8" fillId="0" borderId="2" xfId="0" applyNumberFormat="1" applyFont="1" applyBorder="1" applyAlignment="1">
      <alignment vertical="center"/>
    </xf>
    <xf numFmtId="166" fontId="9" fillId="0" borderId="2" xfId="0" applyNumberFormat="1" applyFont="1" applyFill="1" applyBorder="1" applyAlignment="1">
      <alignment horizontal="left" vertical="top"/>
    </xf>
    <xf numFmtId="0" fontId="10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wrapText="1"/>
    </xf>
    <xf numFmtId="2" fontId="8" fillId="0" borderId="2" xfId="0" applyNumberFormat="1" applyFont="1" applyFill="1" applyBorder="1" applyAlignment="1">
      <alignment horizontal="left" vertical="center"/>
    </xf>
    <xf numFmtId="0" fontId="12" fillId="0" borderId="2" xfId="0" applyFont="1" applyFill="1" applyBorder="1"/>
    <xf numFmtId="0" fontId="12" fillId="0" borderId="2" xfId="0" applyFont="1" applyFill="1" applyBorder="1" applyAlignment="1">
      <alignment horizontal="center"/>
    </xf>
    <xf numFmtId="4" fontId="12" fillId="0" borderId="2" xfId="0" applyNumberFormat="1" applyFont="1" applyFill="1" applyBorder="1"/>
    <xf numFmtId="4" fontId="13" fillId="0" borderId="2" xfId="0" applyNumberFormat="1" applyFont="1" applyFill="1" applyBorder="1"/>
    <xf numFmtId="2" fontId="8" fillId="0" borderId="2" xfId="0" applyNumberFormat="1" applyFont="1" applyFill="1" applyBorder="1" applyAlignment="1">
      <alignment horizontal="left" vertical="top"/>
    </xf>
    <xf numFmtId="0" fontId="8" fillId="0" borderId="2" xfId="0" applyFont="1" applyFill="1" applyBorder="1" applyAlignment="1">
      <alignment wrapText="1"/>
    </xf>
    <xf numFmtId="166" fontId="7" fillId="0" borderId="2" xfId="0" applyNumberFormat="1" applyFont="1" applyFill="1" applyBorder="1" applyAlignment="1">
      <alignment horizontal="left" vertical="top"/>
    </xf>
    <xf numFmtId="49" fontId="7" fillId="0" borderId="2" xfId="0" applyNumberFormat="1" applyFont="1" applyFill="1" applyBorder="1" applyAlignment="1">
      <alignment vertical="top" wrapText="1"/>
    </xf>
    <xf numFmtId="0" fontId="7" fillId="0" borderId="2" xfId="0" applyFont="1" applyFill="1" applyBorder="1"/>
    <xf numFmtId="4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49" fontId="16" fillId="0" borderId="2" xfId="0" applyNumberFormat="1" applyFont="1" applyFill="1" applyBorder="1" applyAlignment="1">
      <alignment vertical="top" wrapText="1"/>
    </xf>
    <xf numFmtId="166" fontId="7" fillId="0" borderId="2" xfId="0" applyNumberFormat="1" applyFont="1" applyBorder="1" applyAlignment="1">
      <alignment horizontal="left" vertical="top"/>
    </xf>
    <xf numFmtId="49" fontId="7" fillId="0" borderId="2" xfId="0" applyNumberFormat="1" applyFont="1" applyBorder="1" applyAlignment="1">
      <alignment vertical="top" wrapText="1"/>
    </xf>
    <xf numFmtId="4" fontId="7" fillId="0" borderId="2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left" vertical="top"/>
    </xf>
    <xf numFmtId="0" fontId="8" fillId="0" borderId="2" xfId="0" applyFont="1" applyBorder="1" applyAlignment="1">
      <alignment wrapText="1"/>
    </xf>
    <xf numFmtId="0" fontId="8" fillId="0" borderId="2" xfId="0" applyFont="1" applyBorder="1"/>
    <xf numFmtId="4" fontId="8" fillId="0" borderId="2" xfId="0" applyNumberFormat="1" applyFont="1" applyBorder="1"/>
    <xf numFmtId="4" fontId="16" fillId="0" borderId="2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Continuous"/>
    </xf>
    <xf numFmtId="4" fontId="13" fillId="0" borderId="2" xfId="0" applyNumberFormat="1" applyFont="1" applyBorder="1" applyAlignment="1">
      <alignment horizontal="center"/>
    </xf>
    <xf numFmtId="4" fontId="17" fillId="0" borderId="2" xfId="0" applyNumberFormat="1" applyFont="1" applyBorder="1" applyAlignment="1">
      <alignment horizontal="center"/>
    </xf>
    <xf numFmtId="2" fontId="7" fillId="0" borderId="2" xfId="0" applyNumberFormat="1" applyFont="1" applyBorder="1"/>
    <xf numFmtId="166" fontId="7" fillId="0" borderId="2" xfId="0" quotePrefix="1" applyNumberFormat="1" applyFont="1" applyBorder="1" applyAlignment="1">
      <alignment horizontal="left" vertical="top"/>
    </xf>
    <xf numFmtId="166" fontId="7" fillId="0" borderId="2" xfId="0" quotePrefix="1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vertical="top" wrapText="1"/>
    </xf>
    <xf numFmtId="2" fontId="7" fillId="0" borderId="2" xfId="0" quotePrefix="1" applyNumberFormat="1" applyFont="1" applyFill="1" applyBorder="1" applyAlignment="1">
      <alignment horizontal="left" vertical="top"/>
    </xf>
    <xf numFmtId="2" fontId="7" fillId="0" borderId="2" xfId="0" applyNumberFormat="1" applyFont="1" applyFill="1" applyBorder="1" applyAlignment="1">
      <alignment horizontal="left" vertical="top"/>
    </xf>
    <xf numFmtId="0" fontId="7" fillId="0" borderId="2" xfId="1" applyFont="1" applyFill="1" applyBorder="1" applyAlignment="1">
      <alignment vertical="center" wrapText="1"/>
    </xf>
    <xf numFmtId="2" fontId="7" fillId="0" borderId="2" xfId="0" applyNumberFormat="1" applyFont="1" applyFill="1" applyBorder="1"/>
    <xf numFmtId="4" fontId="18" fillId="0" borderId="2" xfId="0" applyNumberFormat="1" applyFont="1" applyBorder="1"/>
    <xf numFmtId="2" fontId="8" fillId="0" borderId="2" xfId="0" applyNumberFormat="1" applyFont="1" applyBorder="1" applyAlignment="1">
      <alignment horizontal="justify" vertical="top"/>
    </xf>
    <xf numFmtId="0" fontId="8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top"/>
    </xf>
    <xf numFmtId="4" fontId="19" fillId="0" borderId="2" xfId="0" applyNumberFormat="1" applyFont="1" applyBorder="1" applyAlignment="1">
      <alignment horizontal="justify" vertical="top"/>
    </xf>
    <xf numFmtId="4" fontId="8" fillId="0" borderId="2" xfId="0" applyNumberFormat="1" applyFont="1" applyBorder="1" applyAlignment="1">
      <alignment horizontal="right" vertical="top"/>
    </xf>
    <xf numFmtId="0" fontId="13" fillId="0" borderId="2" xfId="0" applyFont="1" applyBorder="1"/>
    <xf numFmtId="4" fontId="20" fillId="0" borderId="2" xfId="0" applyNumberFormat="1" applyFont="1" applyBorder="1"/>
    <xf numFmtId="4" fontId="13" fillId="0" borderId="2" xfId="0" applyNumberFormat="1" applyFont="1" applyBorder="1"/>
    <xf numFmtId="0" fontId="7" fillId="2" borderId="2" xfId="0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4" fontId="19" fillId="0" borderId="2" xfId="0" applyNumberFormat="1" applyFont="1" applyBorder="1"/>
    <xf numFmtId="4" fontId="8" fillId="0" borderId="2" xfId="0" applyNumberFormat="1" applyFont="1" applyBorder="1" applyAlignment="1">
      <alignment vertical="top"/>
    </xf>
    <xf numFmtId="0" fontId="7" fillId="0" borderId="2" xfId="0" applyFont="1" applyBorder="1" applyAlignment="1">
      <alignment wrapText="1"/>
    </xf>
    <xf numFmtId="166" fontId="8" fillId="0" borderId="2" xfId="0" applyNumberFormat="1" applyFont="1" applyBorder="1" applyAlignment="1">
      <alignment horizontal="left" vertical="top"/>
    </xf>
    <xf numFmtId="49" fontId="7" fillId="0" borderId="2" xfId="0" quotePrefix="1" applyNumberFormat="1" applyFont="1" applyBorder="1" applyAlignment="1">
      <alignment vertical="top" wrapText="1"/>
    </xf>
    <xf numFmtId="0" fontId="7" fillId="0" borderId="2" xfId="0" quotePrefix="1" applyFont="1" applyBorder="1" applyAlignment="1">
      <alignment horizontal="left" vertical="top" wrapText="1"/>
    </xf>
    <xf numFmtId="2" fontId="7" fillId="0" borderId="2" xfId="0" applyNumberFormat="1" applyFont="1" applyBorder="1" applyAlignment="1">
      <alignment horizontal="left" vertical="top"/>
    </xf>
    <xf numFmtId="2" fontId="8" fillId="0" borderId="2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left" vertical="top" wrapText="1"/>
    </xf>
    <xf numFmtId="4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vertical="top" wrapText="1"/>
    </xf>
    <xf numFmtId="0" fontId="7" fillId="0" borderId="2" xfId="0" quotePrefix="1" applyFont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166" fontId="22" fillId="0" borderId="2" xfId="0" applyNumberFormat="1" applyFont="1" applyBorder="1" applyAlignment="1">
      <alignment horizontal="left" vertical="top"/>
    </xf>
    <xf numFmtId="2" fontId="7" fillId="0" borderId="2" xfId="0" quotePrefix="1" applyNumberFormat="1" applyFont="1" applyBorder="1" applyAlignment="1">
      <alignment horizontal="left" vertical="top"/>
    </xf>
    <xf numFmtId="2" fontId="7" fillId="2" borderId="2" xfId="0" applyNumberFormat="1" applyFont="1" applyFill="1" applyBorder="1" applyAlignment="1">
      <alignment horizontal="left" vertical="top"/>
    </xf>
    <xf numFmtId="0" fontId="7" fillId="2" borderId="2" xfId="1" applyFont="1" applyFill="1" applyBorder="1" applyAlignment="1">
      <alignment vertical="center" wrapText="1"/>
    </xf>
    <xf numFmtId="0" fontId="7" fillId="2" borderId="2" xfId="0" applyFont="1" applyFill="1" applyBorder="1"/>
    <xf numFmtId="4" fontId="7" fillId="2" borderId="2" xfId="0" applyNumberFormat="1" applyFont="1" applyFill="1" applyBorder="1"/>
    <xf numFmtId="166" fontId="7" fillId="2" borderId="2" xfId="0" applyNumberFormat="1" applyFont="1" applyFill="1" applyBorder="1" applyAlignment="1">
      <alignment horizontal="left" vertical="top"/>
    </xf>
    <xf numFmtId="4" fontId="14" fillId="2" borderId="2" xfId="0" applyNumberFormat="1" applyFont="1" applyFill="1" applyBorder="1"/>
    <xf numFmtId="2" fontId="7" fillId="2" borderId="2" xfId="0" applyNumberFormat="1" applyFont="1" applyFill="1" applyBorder="1"/>
    <xf numFmtId="0" fontId="11" fillId="0" borderId="2" xfId="0" applyFont="1" applyBorder="1" applyAlignment="1">
      <alignment horizontal="center"/>
    </xf>
    <xf numFmtId="2" fontId="16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166" fontId="16" fillId="0" borderId="2" xfId="0" applyNumberFormat="1" applyFont="1" applyBorder="1" applyAlignment="1">
      <alignment horizontal="left" vertical="center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/>
    </xf>
    <xf numFmtId="4" fontId="16" fillId="0" borderId="2" xfId="0" applyNumberFormat="1" applyFont="1" applyBorder="1" applyAlignment="1">
      <alignment vertical="center"/>
    </xf>
    <xf numFmtId="166" fontId="16" fillId="0" borderId="2" xfId="0" applyNumberFormat="1" applyFont="1" applyBorder="1" applyAlignment="1">
      <alignment horizontal="left" vertical="top"/>
    </xf>
    <xf numFmtId="0" fontId="32" fillId="0" borderId="2" xfId="0" applyFont="1" applyBorder="1" applyAlignment="1">
      <alignment horizontal="center"/>
    </xf>
    <xf numFmtId="0" fontId="32" fillId="0" borderId="2" xfId="0" applyFont="1" applyBorder="1" applyAlignment="1">
      <alignment horizontal="center" wrapText="1"/>
    </xf>
    <xf numFmtId="2" fontId="16" fillId="0" borderId="2" xfId="0" applyNumberFormat="1" applyFont="1" applyBorder="1" applyAlignment="1">
      <alignment horizontal="left" vertical="top"/>
    </xf>
    <xf numFmtId="4" fontId="7" fillId="0" borderId="2" xfId="0" applyNumberFormat="1" applyFont="1" applyBorder="1" applyAlignment="1">
      <alignment horizontal="centerContinuous"/>
    </xf>
    <xf numFmtId="49" fontId="7" fillId="0" borderId="2" xfId="0" applyNumberFormat="1" applyFont="1" applyFill="1" applyBorder="1" applyAlignment="1">
      <alignment horizontal="left" vertical="top" wrapText="1"/>
    </xf>
    <xf numFmtId="2" fontId="16" fillId="0" borderId="2" xfId="0" applyNumberFormat="1" applyFont="1" applyBorder="1" applyAlignment="1">
      <alignment horizontal="justify" vertical="top"/>
    </xf>
    <xf numFmtId="0" fontId="16" fillId="0" borderId="2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justify" vertical="top"/>
    </xf>
    <xf numFmtId="4" fontId="33" fillId="0" borderId="2" xfId="0" applyNumberFormat="1" applyFont="1" applyBorder="1" applyAlignment="1">
      <alignment horizontal="justify" vertical="top"/>
    </xf>
    <xf numFmtId="4" fontId="16" fillId="0" borderId="2" xfId="0" applyNumberFormat="1" applyFont="1" applyBorder="1" applyAlignment="1">
      <alignment horizontal="right" vertical="top"/>
    </xf>
    <xf numFmtId="0" fontId="16" fillId="0" borderId="2" xfId="0" applyFont="1" applyBorder="1" applyAlignment="1">
      <alignment vertical="top" wrapText="1"/>
    </xf>
    <xf numFmtId="4" fontId="33" fillId="0" borderId="2" xfId="0" applyNumberFormat="1" applyFont="1" applyBorder="1"/>
    <xf numFmtId="4" fontId="16" fillId="0" borderId="2" xfId="0" applyNumberFormat="1" applyFont="1" applyBorder="1" applyAlignment="1">
      <alignment vertical="top"/>
    </xf>
    <xf numFmtId="2" fontId="16" fillId="0" borderId="2" xfId="0" applyNumberFormat="1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center"/>
    </xf>
    <xf numFmtId="4" fontId="16" fillId="0" borderId="2" xfId="0" applyNumberFormat="1" applyFont="1" applyFill="1" applyBorder="1" applyAlignment="1">
      <alignment horizontal="center"/>
    </xf>
    <xf numFmtId="4" fontId="16" fillId="0" borderId="2" xfId="0" applyNumberFormat="1" applyFont="1" applyFill="1" applyBorder="1" applyAlignment="1">
      <alignment horizontal="right"/>
    </xf>
    <xf numFmtId="0" fontId="7" fillId="2" borderId="2" xfId="0" quotePrefix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" fontId="17" fillId="2" borderId="2" xfId="0" applyNumberFormat="1" applyFont="1" applyFill="1" applyBorder="1" applyAlignment="1">
      <alignment horizontal="center"/>
    </xf>
    <xf numFmtId="0" fontId="21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69" fontId="7" fillId="0" borderId="2" xfId="0" applyNumberFormat="1" applyFont="1" applyFill="1" applyBorder="1" applyAlignment="1">
      <alignment wrapText="1"/>
    </xf>
    <xf numFmtId="0" fontId="16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wrapText="1"/>
    </xf>
    <xf numFmtId="4" fontId="16" fillId="0" borderId="2" xfId="0" applyNumberFormat="1" applyFont="1" applyFill="1" applyBorder="1" applyAlignment="1">
      <alignment wrapText="1"/>
    </xf>
    <xf numFmtId="169" fontId="16" fillId="0" borderId="2" xfId="0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/>
    </xf>
    <xf numFmtId="168" fontId="7" fillId="0" borderId="2" xfId="0" applyNumberFormat="1" applyFont="1" applyFill="1" applyBorder="1"/>
    <xf numFmtId="0" fontId="7" fillId="0" borderId="2" xfId="0" applyFont="1" applyFill="1" applyBorder="1" applyAlignment="1">
      <alignment horizontal="justify" vertical="top"/>
    </xf>
    <xf numFmtId="168" fontId="7" fillId="0" borderId="2" xfId="0" applyNumberFormat="1" applyFont="1" applyFill="1" applyBorder="1" applyAlignment="1">
      <alignment horizontal="justify" vertical="top"/>
    </xf>
    <xf numFmtId="49" fontId="7" fillId="0" borderId="2" xfId="0" applyNumberFormat="1" applyFont="1" applyFill="1" applyBorder="1" applyAlignment="1">
      <alignment vertical="top"/>
    </xf>
    <xf numFmtId="0" fontId="16" fillId="0" borderId="2" xfId="0" applyFont="1" applyFill="1" applyBorder="1" applyAlignment="1">
      <alignment vertical="top"/>
    </xf>
    <xf numFmtId="169" fontId="16" fillId="0" borderId="2" xfId="0" applyNumberFormat="1" applyFont="1" applyFill="1" applyBorder="1"/>
    <xf numFmtId="0" fontId="16" fillId="0" borderId="2" xfId="0" applyFont="1" applyFill="1" applyBorder="1" applyAlignment="1">
      <alignment horizontal="justify" vertical="top" wrapText="1"/>
    </xf>
    <xf numFmtId="0" fontId="16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 applyProtection="1">
      <alignment horizontal="right"/>
      <protection locked="0"/>
    </xf>
    <xf numFmtId="0" fontId="7" fillId="0" borderId="2" xfId="0" applyFont="1" applyFill="1" applyBorder="1" applyAlignment="1" applyProtection="1">
      <alignment horizontal="left" vertical="top" wrapText="1"/>
      <protection locked="0"/>
    </xf>
    <xf numFmtId="49" fontId="7" fillId="0" borderId="2" xfId="0" applyNumberFormat="1" applyFont="1" applyFill="1" applyBorder="1" applyAlignment="1">
      <alignment horizontal="left" wrapText="1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16" fillId="0" borderId="2" xfId="0" applyFont="1" applyFill="1" applyBorder="1" applyAlignment="1">
      <alignment horizontal="right" vertical="top" wrapText="1"/>
    </xf>
    <xf numFmtId="170" fontId="7" fillId="0" borderId="2" xfId="4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vertical="top"/>
    </xf>
    <xf numFmtId="0" fontId="16" fillId="0" borderId="2" xfId="0" applyFont="1" applyFill="1" applyBorder="1" applyAlignment="1">
      <alignment horizontal="right"/>
    </xf>
    <xf numFmtId="168" fontId="7" fillId="0" borderId="2" xfId="3" applyNumberFormat="1" applyFont="1" applyFill="1" applyBorder="1"/>
    <xf numFmtId="171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right"/>
    </xf>
    <xf numFmtId="0" fontId="7" fillId="0" borderId="2" xfId="0" applyFont="1" applyFill="1" applyBorder="1" applyAlignment="1" applyProtection="1"/>
    <xf numFmtId="4" fontId="7" fillId="0" borderId="2" xfId="0" applyNumberFormat="1" applyFont="1" applyFill="1" applyBorder="1" applyAlignment="1">
      <alignment horizontal="right" wrapText="1"/>
    </xf>
    <xf numFmtId="49" fontId="7" fillId="2" borderId="2" xfId="0" applyNumberFormat="1" applyFont="1" applyFill="1" applyBorder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7" fillId="0" borderId="2" xfId="0" quotePrefix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/>
    </xf>
    <xf numFmtId="2" fontId="23" fillId="0" borderId="2" xfId="0" applyNumberFormat="1" applyFont="1" applyBorder="1" applyAlignment="1">
      <alignment vertical="center" wrapText="1"/>
    </xf>
    <xf numFmtId="166" fontId="9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4" fontId="12" fillId="0" borderId="2" xfId="0" applyNumberFormat="1" applyFont="1" applyBorder="1"/>
    <xf numFmtId="4" fontId="8" fillId="0" borderId="2" xfId="0" applyNumberFormat="1" applyFont="1" applyBorder="1" applyAlignment="1">
      <alignment horizontal="justify" vertical="top"/>
    </xf>
    <xf numFmtId="0" fontId="18" fillId="0" borderId="2" xfId="0" applyFont="1" applyBorder="1"/>
    <xf numFmtId="0" fontId="8" fillId="0" borderId="2" xfId="0" applyFont="1" applyBorder="1" applyAlignment="1">
      <alignment vertical="top"/>
    </xf>
    <xf numFmtId="4" fontId="27" fillId="0" borderId="2" xfId="0" applyNumberFormat="1" applyFont="1" applyBorder="1" applyAlignment="1">
      <alignment horizontal="center"/>
    </xf>
    <xf numFmtId="4" fontId="28" fillId="0" borderId="2" xfId="0" applyNumberFormat="1" applyFont="1" applyBorder="1" applyAlignment="1">
      <alignment horizontal="center"/>
    </xf>
    <xf numFmtId="4" fontId="29" fillId="0" borderId="2" xfId="0" applyNumberFormat="1" applyFont="1" applyBorder="1" applyAlignment="1">
      <alignment horizontal="center"/>
    </xf>
    <xf numFmtId="4" fontId="22" fillId="0" borderId="2" xfId="0" applyNumberFormat="1" applyFont="1" applyBorder="1" applyAlignment="1">
      <alignment horizontal="center"/>
    </xf>
    <xf numFmtId="4" fontId="28" fillId="0" borderId="2" xfId="0" applyNumberFormat="1" applyFont="1" applyFill="1" applyBorder="1" applyAlignment="1">
      <alignment horizontal="center"/>
    </xf>
    <xf numFmtId="49" fontId="22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4" fontId="22" fillId="0" borderId="2" xfId="0" applyNumberFormat="1" applyFont="1" applyBorder="1"/>
    <xf numFmtId="167" fontId="7" fillId="0" borderId="2" xfId="0" applyNumberFormat="1" applyFont="1" applyBorder="1" applyAlignment="1">
      <alignment horizontal="left" vertical="top"/>
    </xf>
    <xf numFmtId="0" fontId="14" fillId="0" borderId="2" xfId="0" applyFont="1" applyBorder="1"/>
    <xf numFmtId="4" fontId="14" fillId="0" borderId="2" xfId="0" applyNumberFormat="1" applyFont="1" applyBorder="1" applyAlignment="1">
      <alignment horizontal="center"/>
    </xf>
    <xf numFmtId="4" fontId="14" fillId="0" borderId="2" xfId="0" applyNumberFormat="1" applyFont="1" applyBorder="1"/>
    <xf numFmtId="0" fontId="25" fillId="0" borderId="2" xfId="0" applyFont="1" applyBorder="1" applyAlignment="1">
      <alignment vertical="center"/>
    </xf>
    <xf numFmtId="4" fontId="25" fillId="0" borderId="2" xfId="0" applyNumberFormat="1" applyFont="1" applyBorder="1" applyAlignment="1">
      <alignment vertical="center"/>
    </xf>
    <xf numFmtId="168" fontId="25" fillId="0" borderId="2" xfId="0" applyNumberFormat="1" applyFont="1" applyBorder="1" applyAlignment="1">
      <alignment horizontal="center" vertical="center"/>
    </xf>
    <xf numFmtId="0" fontId="23" fillId="0" borderId="2" xfId="0" applyFont="1" applyBorder="1" applyAlignment="1"/>
    <xf numFmtId="0" fontId="35" fillId="0" borderId="2" xfId="0" applyFont="1" applyBorder="1" applyAlignment="1"/>
    <xf numFmtId="4" fontId="1" fillId="0" borderId="2" xfId="0" applyNumberFormat="1" applyFont="1" applyBorder="1"/>
    <xf numFmtId="0" fontId="25" fillId="0" borderId="2" xfId="1" applyFont="1" applyFill="1" applyBorder="1" applyAlignment="1">
      <alignment vertical="center"/>
    </xf>
    <xf numFmtId="0" fontId="23" fillId="0" borderId="2" xfId="0" applyFont="1" applyBorder="1" applyAlignment="1"/>
    <xf numFmtId="0" fontId="35" fillId="0" borderId="2" xfId="0" applyFont="1" applyBorder="1" applyAlignment="1"/>
    <xf numFmtId="0" fontId="3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7" fillId="0" borderId="4" xfId="0" applyFont="1" applyFill="1" applyBorder="1" applyAlignment="1">
      <alignment horizontal="center"/>
    </xf>
    <xf numFmtId="0" fontId="40" fillId="3" borderId="2" xfId="0" applyFont="1" applyFill="1" applyBorder="1" applyAlignment="1">
      <alignment vertical="center"/>
    </xf>
    <xf numFmtId="0" fontId="40" fillId="3" borderId="2" xfId="0" applyFont="1" applyFill="1" applyBorder="1" applyAlignment="1">
      <alignment horizontal="center" vertical="center"/>
    </xf>
    <xf numFmtId="4" fontId="37" fillId="0" borderId="2" xfId="0" applyNumberFormat="1" applyFont="1" applyBorder="1" applyAlignment="1"/>
    <xf numFmtId="0" fontId="0" fillId="0" borderId="2" xfId="0" applyBorder="1" applyAlignment="1"/>
    <xf numFmtId="49" fontId="7" fillId="0" borderId="0" xfId="0" applyNumberFormat="1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31" fillId="0" borderId="2" xfId="0" applyFont="1" applyBorder="1" applyAlignment="1">
      <alignment horizontal="left" wrapText="1"/>
    </xf>
    <xf numFmtId="49" fontId="7" fillId="0" borderId="2" xfId="0" applyNumberFormat="1" applyFont="1" applyBorder="1" applyAlignment="1">
      <alignment horizontal="right" wrapText="1"/>
    </xf>
    <xf numFmtId="0" fontId="7" fillId="0" borderId="2" xfId="0" applyFont="1" applyBorder="1" applyAlignment="1">
      <alignment horizontal="left" wrapText="1"/>
    </xf>
    <xf numFmtId="49" fontId="31" fillId="0" borderId="2" xfId="0" applyNumberFormat="1" applyFont="1" applyBorder="1" applyAlignment="1">
      <alignment horizontal="left" wrapText="1"/>
    </xf>
    <xf numFmtId="49" fontId="16" fillId="0" borderId="0" xfId="0" applyNumberFormat="1" applyFont="1" applyAlignment="1">
      <alignment horizontal="left" wrapText="1"/>
    </xf>
    <xf numFmtId="49" fontId="16" fillId="0" borderId="2" xfId="0" applyNumberFormat="1" applyFont="1" applyBorder="1" applyAlignment="1">
      <alignment horizontal="left" wrapText="1"/>
    </xf>
    <xf numFmtId="0" fontId="16" fillId="0" borderId="2" xfId="0" applyFont="1" applyBorder="1" applyAlignment="1">
      <alignment horizontal="left" wrapText="1"/>
    </xf>
    <xf numFmtId="49" fontId="39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38" fillId="0" borderId="13" xfId="0" applyFont="1" applyBorder="1" applyAlignment="1">
      <alignment wrapText="1"/>
    </xf>
    <xf numFmtId="0" fontId="7" fillId="0" borderId="0" xfId="0" applyFont="1" applyFill="1" applyBorder="1" applyAlignment="1">
      <alignment horizontal="left" vertical="top" wrapText="1"/>
    </xf>
    <xf numFmtId="0" fontId="25" fillId="0" borderId="2" xfId="0" applyFont="1" applyBorder="1" applyAlignment="1"/>
  </cellXfs>
  <cellStyles count="5">
    <cellStyle name="Navadno" xfId="0" builtinId="0"/>
    <cellStyle name="Navadno 2" xfId="1"/>
    <cellStyle name="Normal_1.3.2" xfId="2"/>
    <cellStyle name="Valuta" xfId="3" builtinId="4"/>
    <cellStyle name="Vejic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1</xdr:row>
      <xdr:rowOff>0</xdr:rowOff>
    </xdr:from>
    <xdr:ext cx="184731" cy="264560"/>
    <xdr:sp macro="" textlink="">
      <xdr:nvSpPr>
        <xdr:cNvPr id="2" name="PoljeZBesedilom 1"/>
        <xdr:cNvSpPr txBox="1"/>
      </xdr:nvSpPr>
      <xdr:spPr>
        <a:xfrm>
          <a:off x="1000125" y="48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102</xdr:row>
      <xdr:rowOff>0</xdr:rowOff>
    </xdr:from>
    <xdr:ext cx="184731" cy="264560"/>
    <xdr:sp macro="" textlink="">
      <xdr:nvSpPr>
        <xdr:cNvPr id="2" name="PoljeZBesedilom 1"/>
        <xdr:cNvSpPr txBox="1"/>
      </xdr:nvSpPr>
      <xdr:spPr>
        <a:xfrm>
          <a:off x="1000125" y="2428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108</xdr:row>
      <xdr:rowOff>0</xdr:rowOff>
    </xdr:from>
    <xdr:ext cx="184731" cy="264560"/>
    <xdr:sp macro="" textlink="">
      <xdr:nvSpPr>
        <xdr:cNvPr id="3" name="PoljeZBesedilom 2"/>
        <xdr:cNvSpPr txBox="1"/>
      </xdr:nvSpPr>
      <xdr:spPr>
        <a:xfrm>
          <a:off x="1000125" y="2852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111</xdr:row>
      <xdr:rowOff>0</xdr:rowOff>
    </xdr:from>
    <xdr:ext cx="184731" cy="264560"/>
    <xdr:sp macro="" textlink="">
      <xdr:nvSpPr>
        <xdr:cNvPr id="4" name="PoljeZBesedilom 3"/>
        <xdr:cNvSpPr txBox="1"/>
      </xdr:nvSpPr>
      <xdr:spPr>
        <a:xfrm>
          <a:off x="1000125" y="2982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51</xdr:row>
      <xdr:rowOff>114300</xdr:rowOff>
    </xdr:from>
    <xdr:ext cx="184731" cy="264560"/>
    <xdr:sp macro="" textlink="">
      <xdr:nvSpPr>
        <xdr:cNvPr id="2" name="PoljeZBesedilom 1"/>
        <xdr:cNvSpPr txBox="1"/>
      </xdr:nvSpPr>
      <xdr:spPr>
        <a:xfrm>
          <a:off x="1171575" y="98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49</xdr:row>
      <xdr:rowOff>114300</xdr:rowOff>
    </xdr:from>
    <xdr:ext cx="184731" cy="264560"/>
    <xdr:sp macro="" textlink="">
      <xdr:nvSpPr>
        <xdr:cNvPr id="3" name="PoljeZBesedilom 2"/>
        <xdr:cNvSpPr txBox="1"/>
      </xdr:nvSpPr>
      <xdr:spPr>
        <a:xfrm>
          <a:off x="1171575" y="956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42</xdr:row>
      <xdr:rowOff>114300</xdr:rowOff>
    </xdr:from>
    <xdr:ext cx="184731" cy="264560"/>
    <xdr:sp macro="" textlink="">
      <xdr:nvSpPr>
        <xdr:cNvPr id="2" name="PoljeZBesedilom 1"/>
        <xdr:cNvSpPr txBox="1"/>
      </xdr:nvSpPr>
      <xdr:spPr>
        <a:xfrm>
          <a:off x="1000125" y="1241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40</xdr:row>
      <xdr:rowOff>114300</xdr:rowOff>
    </xdr:from>
    <xdr:ext cx="184731" cy="264560"/>
    <xdr:sp macro="" textlink="">
      <xdr:nvSpPr>
        <xdr:cNvPr id="3" name="PoljeZBesedilom 2"/>
        <xdr:cNvSpPr txBox="1"/>
      </xdr:nvSpPr>
      <xdr:spPr>
        <a:xfrm>
          <a:off x="1000125" y="1173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42</xdr:row>
      <xdr:rowOff>114300</xdr:rowOff>
    </xdr:from>
    <xdr:ext cx="184731" cy="264560"/>
    <xdr:sp macro="" textlink="">
      <xdr:nvSpPr>
        <xdr:cNvPr id="4" name="PoljeZBesedilom 3"/>
        <xdr:cNvSpPr txBox="1"/>
      </xdr:nvSpPr>
      <xdr:spPr>
        <a:xfrm>
          <a:off x="1000125" y="1241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71</xdr:row>
      <xdr:rowOff>0</xdr:rowOff>
    </xdr:from>
    <xdr:ext cx="184731" cy="264560"/>
    <xdr:sp macro="" textlink="">
      <xdr:nvSpPr>
        <xdr:cNvPr id="2" name="PoljeZBesedilom 1"/>
        <xdr:cNvSpPr txBox="1"/>
      </xdr:nvSpPr>
      <xdr:spPr>
        <a:xfrm>
          <a:off x="1000125" y="2352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71</xdr:row>
      <xdr:rowOff>0</xdr:rowOff>
    </xdr:from>
    <xdr:ext cx="184731" cy="264560"/>
    <xdr:sp macro="" textlink="">
      <xdr:nvSpPr>
        <xdr:cNvPr id="3" name="PoljeZBesedilom 2"/>
        <xdr:cNvSpPr txBox="1"/>
      </xdr:nvSpPr>
      <xdr:spPr>
        <a:xfrm>
          <a:off x="1000125" y="2887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72</xdr:row>
      <xdr:rowOff>0</xdr:rowOff>
    </xdr:from>
    <xdr:ext cx="184731" cy="264560"/>
    <xdr:sp macro="" textlink="">
      <xdr:nvSpPr>
        <xdr:cNvPr id="2" name="PoljeZBesedilom 1"/>
        <xdr:cNvSpPr txBox="1"/>
      </xdr:nvSpPr>
      <xdr:spPr>
        <a:xfrm>
          <a:off x="1000125" y="2352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72</xdr:row>
      <xdr:rowOff>0</xdr:rowOff>
    </xdr:from>
    <xdr:ext cx="184731" cy="264560"/>
    <xdr:sp macro="" textlink="">
      <xdr:nvSpPr>
        <xdr:cNvPr id="3" name="PoljeZBesedilom 2"/>
        <xdr:cNvSpPr txBox="1"/>
      </xdr:nvSpPr>
      <xdr:spPr>
        <a:xfrm>
          <a:off x="1000125" y="2887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72</xdr:row>
      <xdr:rowOff>0</xdr:rowOff>
    </xdr:from>
    <xdr:ext cx="184731" cy="264560"/>
    <xdr:sp macro="" textlink="">
      <xdr:nvSpPr>
        <xdr:cNvPr id="2" name="PoljeZBesedilom 1"/>
        <xdr:cNvSpPr txBox="1"/>
      </xdr:nvSpPr>
      <xdr:spPr>
        <a:xfrm>
          <a:off x="1000125" y="2352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72</xdr:row>
      <xdr:rowOff>0</xdr:rowOff>
    </xdr:from>
    <xdr:ext cx="184731" cy="264560"/>
    <xdr:sp macro="" textlink="">
      <xdr:nvSpPr>
        <xdr:cNvPr id="3" name="PoljeZBesedilom 2"/>
        <xdr:cNvSpPr txBox="1"/>
      </xdr:nvSpPr>
      <xdr:spPr>
        <a:xfrm>
          <a:off x="1000125" y="2887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69</xdr:row>
      <xdr:rowOff>0</xdr:rowOff>
    </xdr:from>
    <xdr:ext cx="184731" cy="264560"/>
    <xdr:sp macro="" textlink="">
      <xdr:nvSpPr>
        <xdr:cNvPr id="2" name="PoljeZBesedilom 1"/>
        <xdr:cNvSpPr txBox="1"/>
      </xdr:nvSpPr>
      <xdr:spPr>
        <a:xfrm>
          <a:off x="1000125" y="2352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69</xdr:row>
      <xdr:rowOff>0</xdr:rowOff>
    </xdr:from>
    <xdr:ext cx="184731" cy="264560"/>
    <xdr:sp macro="" textlink="">
      <xdr:nvSpPr>
        <xdr:cNvPr id="3" name="PoljeZBesedilom 2"/>
        <xdr:cNvSpPr txBox="1"/>
      </xdr:nvSpPr>
      <xdr:spPr>
        <a:xfrm>
          <a:off x="1000125" y="2352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74</xdr:row>
      <xdr:rowOff>0</xdr:rowOff>
    </xdr:from>
    <xdr:ext cx="184731" cy="264560"/>
    <xdr:sp macro="" textlink="">
      <xdr:nvSpPr>
        <xdr:cNvPr id="2" name="PoljeZBesedilom 1"/>
        <xdr:cNvSpPr txBox="1"/>
      </xdr:nvSpPr>
      <xdr:spPr>
        <a:xfrm>
          <a:off x="1000125" y="2352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74</xdr:row>
      <xdr:rowOff>0</xdr:rowOff>
    </xdr:from>
    <xdr:ext cx="184731" cy="264560"/>
    <xdr:sp macro="" textlink="">
      <xdr:nvSpPr>
        <xdr:cNvPr id="3" name="PoljeZBesedilom 2"/>
        <xdr:cNvSpPr txBox="1"/>
      </xdr:nvSpPr>
      <xdr:spPr>
        <a:xfrm>
          <a:off x="1000125" y="2352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69</xdr:row>
      <xdr:rowOff>0</xdr:rowOff>
    </xdr:from>
    <xdr:ext cx="184731" cy="264560"/>
    <xdr:sp macro="" textlink="">
      <xdr:nvSpPr>
        <xdr:cNvPr id="2" name="PoljeZBesedilom 1"/>
        <xdr:cNvSpPr txBox="1"/>
      </xdr:nvSpPr>
      <xdr:spPr>
        <a:xfrm>
          <a:off x="1000125" y="2368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69</xdr:row>
      <xdr:rowOff>0</xdr:rowOff>
    </xdr:from>
    <xdr:ext cx="184731" cy="264560"/>
    <xdr:sp macro="" textlink="">
      <xdr:nvSpPr>
        <xdr:cNvPr id="3" name="PoljeZBesedilom 2"/>
        <xdr:cNvSpPr txBox="1"/>
      </xdr:nvSpPr>
      <xdr:spPr>
        <a:xfrm>
          <a:off x="1000125" y="2368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2" name="PoljeZBesedilom 1"/>
        <xdr:cNvSpPr txBox="1"/>
      </xdr:nvSpPr>
      <xdr:spPr>
        <a:xfrm>
          <a:off x="1000125" y="2368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" name="PoljeZBesedilom 2"/>
        <xdr:cNvSpPr txBox="1"/>
      </xdr:nvSpPr>
      <xdr:spPr>
        <a:xfrm>
          <a:off x="1000125" y="2368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76200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76200</xdr:colOff>
          <xdr:row>12</xdr:row>
          <xdr:rowOff>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Q570"/>
  <sheetViews>
    <sheetView view="pageBreakPreview" topLeftCell="A26" zoomScale="120" zoomScaleNormal="120" zoomScaleSheetLayoutView="120" workbookViewId="0">
      <selection activeCell="C4" sqref="C4"/>
    </sheetView>
  </sheetViews>
  <sheetFormatPr defaultRowHeight="15"/>
  <cols>
    <col min="1" max="1" width="6.7109375" style="22" customWidth="1"/>
    <col min="2" max="2" width="39.42578125" style="50" customWidth="1"/>
    <col min="3" max="3" width="8" style="22" customWidth="1"/>
    <col min="4" max="4" width="8.5703125" style="22" customWidth="1"/>
    <col min="5" max="5" width="8.5703125" style="51" customWidth="1"/>
    <col min="6" max="6" width="18.7109375" style="52" customWidth="1"/>
    <col min="7" max="8" width="9.140625" style="173"/>
    <col min="9" max="9" width="9.5703125" style="175" bestFit="1" customWidth="1"/>
    <col min="10" max="121" width="9.140625" style="173"/>
    <col min="122" max="16384" width="9.140625" style="22"/>
  </cols>
  <sheetData>
    <row r="2" spans="2:12" s="173" customFormat="1" ht="37.5" customHeight="1">
      <c r="B2" s="48" t="s">
        <v>720</v>
      </c>
      <c r="D2" s="174"/>
      <c r="E2" s="174"/>
      <c r="F2" s="49"/>
      <c r="I2" s="175"/>
    </row>
    <row r="3" spans="2:12" s="173" customFormat="1">
      <c r="B3" s="176"/>
      <c r="C3" s="177"/>
      <c r="D3" s="178"/>
      <c r="E3" s="178"/>
      <c r="F3" s="179"/>
      <c r="I3" s="175"/>
    </row>
    <row r="4" spans="2:12" s="173" customFormat="1">
      <c r="B4" s="189" t="s">
        <v>727</v>
      </c>
      <c r="C4" s="190"/>
      <c r="D4" s="191"/>
      <c r="E4" s="191"/>
      <c r="F4" s="192"/>
      <c r="I4" s="175"/>
    </row>
    <row r="5" spans="2:12" s="173" customFormat="1">
      <c r="B5" s="189"/>
      <c r="C5" s="190"/>
      <c r="D5" s="191"/>
      <c r="E5" s="191"/>
      <c r="F5" s="192"/>
      <c r="I5" s="175"/>
    </row>
    <row r="6" spans="2:12" s="173" customFormat="1">
      <c r="B6" s="193" t="s">
        <v>51</v>
      </c>
      <c r="C6" s="189"/>
      <c r="D6" s="189"/>
      <c r="E6" s="189"/>
      <c r="F6" s="194">
        <f>+'kanal 1.0'!F181</f>
        <v>0</v>
      </c>
      <c r="I6" s="175"/>
      <c r="L6" s="48"/>
    </row>
    <row r="7" spans="2:12" s="173" customFormat="1">
      <c r="B7" s="193"/>
      <c r="C7" s="189"/>
      <c r="D7" s="189"/>
      <c r="E7" s="189"/>
      <c r="F7" s="192"/>
      <c r="I7" s="175"/>
      <c r="L7" s="48"/>
    </row>
    <row r="8" spans="2:12" s="173" customFormat="1">
      <c r="B8" s="193" t="s">
        <v>98</v>
      </c>
      <c r="C8" s="189"/>
      <c r="D8" s="189"/>
      <c r="E8" s="189"/>
      <c r="F8" s="194">
        <f>+'črpališče Č-Lipce'!F186</f>
        <v>0</v>
      </c>
      <c r="I8" s="175"/>
      <c r="L8" s="48"/>
    </row>
    <row r="9" spans="2:12" s="173" customFormat="1">
      <c r="B9" s="193"/>
      <c r="C9" s="189"/>
      <c r="D9" s="189"/>
      <c r="E9" s="189"/>
      <c r="F9" s="192"/>
      <c r="I9" s="175"/>
      <c r="L9" s="48"/>
    </row>
    <row r="10" spans="2:12" s="173" customFormat="1">
      <c r="B10" s="193" t="s">
        <v>90</v>
      </c>
      <c r="C10" s="189"/>
      <c r="D10" s="189"/>
      <c r="E10" s="189"/>
      <c r="F10" s="194">
        <f>+razbremenilnik!F156</f>
        <v>0</v>
      </c>
      <c r="I10" s="175"/>
      <c r="L10" s="48"/>
    </row>
    <row r="11" spans="2:12" s="173" customFormat="1">
      <c r="B11" s="193"/>
      <c r="C11" s="189"/>
      <c r="D11" s="189"/>
      <c r="E11" s="189"/>
      <c r="F11" s="194"/>
      <c r="I11" s="175"/>
      <c r="L11" s="48"/>
    </row>
    <row r="12" spans="2:12" s="173" customFormat="1">
      <c r="B12" s="193" t="s">
        <v>721</v>
      </c>
      <c r="C12" s="189"/>
      <c r="D12" s="189"/>
      <c r="E12" s="189"/>
      <c r="F12" s="194">
        <f>'črpališče elektro'!F103</f>
        <v>0</v>
      </c>
      <c r="I12" s="175"/>
      <c r="L12" s="48"/>
    </row>
    <row r="13" spans="2:12">
      <c r="B13" s="195"/>
      <c r="C13" s="190"/>
      <c r="D13" s="190"/>
      <c r="E13" s="191"/>
      <c r="F13" s="192"/>
    </row>
    <row r="14" spans="2:12" s="173" customFormat="1">
      <c r="B14" s="193" t="s">
        <v>122</v>
      </c>
      <c r="C14" s="196"/>
      <c r="D14" s="197"/>
      <c r="E14" s="198"/>
      <c r="F14" s="194">
        <f>+'priključek 1.2'!F130</f>
        <v>0</v>
      </c>
      <c r="I14" s="175"/>
    </row>
    <row r="15" spans="2:12" s="173" customFormat="1">
      <c r="B15" s="195" t="s">
        <v>723</v>
      </c>
      <c r="C15" s="196"/>
      <c r="D15" s="197"/>
      <c r="E15" s="198"/>
      <c r="F15" s="192"/>
      <c r="I15" s="175"/>
    </row>
    <row r="16" spans="2:12" s="173" customFormat="1">
      <c r="B16" s="193" t="s">
        <v>52</v>
      </c>
      <c r="C16" s="196"/>
      <c r="D16" s="197"/>
      <c r="E16" s="198"/>
      <c r="F16" s="194">
        <f>+'kanal 1.3'!F131</f>
        <v>0</v>
      </c>
      <c r="I16" s="175"/>
    </row>
    <row r="17" spans="2:9" s="173" customFormat="1">
      <c r="B17" s="193"/>
      <c r="C17" s="196"/>
      <c r="D17" s="197"/>
      <c r="E17" s="198"/>
      <c r="F17" s="192"/>
      <c r="I17" s="175"/>
    </row>
    <row r="18" spans="2:9" s="173" customFormat="1">
      <c r="B18" s="193" t="s">
        <v>53</v>
      </c>
      <c r="C18" s="196"/>
      <c r="D18" s="197"/>
      <c r="E18" s="198"/>
      <c r="F18" s="194">
        <f>+'kanal 1.4'!F130</f>
        <v>0</v>
      </c>
      <c r="I18" s="175"/>
    </row>
    <row r="19" spans="2:9" s="173" customFormat="1">
      <c r="B19" s="193"/>
      <c r="C19" s="196"/>
      <c r="D19" s="197"/>
      <c r="E19" s="198"/>
      <c r="F19" s="192"/>
      <c r="I19" s="175"/>
    </row>
    <row r="20" spans="2:9" s="173" customFormat="1">
      <c r="B20" s="193" t="s">
        <v>123</v>
      </c>
      <c r="C20" s="196"/>
      <c r="D20" s="197"/>
      <c r="E20" s="198"/>
      <c r="F20" s="194">
        <f>+'priključek 1.5'!F125</f>
        <v>0</v>
      </c>
      <c r="I20" s="175"/>
    </row>
    <row r="21" spans="2:9" s="173" customFormat="1">
      <c r="B21" s="195" t="s">
        <v>723</v>
      </c>
      <c r="C21" s="196"/>
      <c r="D21" s="197"/>
      <c r="E21" s="198"/>
      <c r="F21" s="192"/>
      <c r="I21" s="175"/>
    </row>
    <row r="22" spans="2:9" s="173" customFormat="1">
      <c r="B22" s="193" t="s">
        <v>77</v>
      </c>
      <c r="C22" s="196"/>
      <c r="D22" s="197"/>
      <c r="E22" s="198"/>
      <c r="F22" s="194">
        <f>+'kanal 1.6'!F132</f>
        <v>0</v>
      </c>
      <c r="I22" s="175"/>
    </row>
    <row r="23" spans="2:9" s="173" customFormat="1">
      <c r="B23" s="193"/>
      <c r="C23" s="196"/>
      <c r="D23" s="197"/>
      <c r="E23" s="198"/>
      <c r="F23" s="192"/>
      <c r="I23" s="175"/>
    </row>
    <row r="24" spans="2:9" s="173" customFormat="1">
      <c r="B24" s="193" t="s">
        <v>78</v>
      </c>
      <c r="C24" s="196"/>
      <c r="D24" s="197"/>
      <c r="E24" s="198"/>
      <c r="F24" s="194">
        <f>+'kanal 1.7'!F129</f>
        <v>0</v>
      </c>
      <c r="I24" s="175"/>
    </row>
    <row r="25" spans="2:9" s="173" customFormat="1">
      <c r="B25" s="193"/>
      <c r="C25" s="196"/>
      <c r="D25" s="197"/>
      <c r="E25" s="198"/>
      <c r="F25" s="192"/>
      <c r="I25" s="175"/>
    </row>
    <row r="26" spans="2:9" s="173" customFormat="1">
      <c r="B26" s="193" t="s">
        <v>91</v>
      </c>
      <c r="C26" s="196"/>
      <c r="D26" s="197"/>
      <c r="E26" s="198"/>
      <c r="F26" s="194">
        <f>+'kanal 2.0 (ZB)'!F121</f>
        <v>0</v>
      </c>
      <c r="I26" s="175"/>
    </row>
    <row r="27" spans="2:9" s="173" customFormat="1">
      <c r="B27" s="193"/>
      <c r="C27" s="196"/>
      <c r="D27" s="197"/>
      <c r="E27" s="198"/>
      <c r="F27" s="194"/>
      <c r="I27" s="175"/>
    </row>
    <row r="28" spans="2:9" s="173" customFormat="1">
      <c r="B28" s="214" t="s">
        <v>728</v>
      </c>
      <c r="C28" s="199"/>
      <c r="D28" s="199"/>
      <c r="E28" s="199"/>
      <c r="F28" s="201">
        <f>NNP!F51</f>
        <v>0</v>
      </c>
      <c r="I28" s="175"/>
    </row>
    <row r="29" spans="2:9" s="173" customFormat="1">
      <c r="B29" s="214"/>
      <c r="C29" s="199"/>
      <c r="D29" s="199"/>
      <c r="E29" s="199"/>
      <c r="F29" s="201"/>
      <c r="I29" s="175"/>
    </row>
    <row r="30" spans="2:9" s="173" customFormat="1">
      <c r="B30" s="193" t="s">
        <v>168</v>
      </c>
      <c r="C30" s="199"/>
      <c r="D30" s="199"/>
      <c r="E30" s="199"/>
      <c r="F30" s="194">
        <f>SUM(F6:F29)*0.1</f>
        <v>0</v>
      </c>
      <c r="I30" s="175"/>
    </row>
    <row r="31" spans="2:9" s="173" customFormat="1">
      <c r="B31" s="202"/>
      <c r="C31" s="199"/>
      <c r="D31" s="199"/>
      <c r="E31" s="199"/>
      <c r="F31" s="194"/>
      <c r="I31" s="175"/>
    </row>
    <row r="32" spans="2:9" s="173" customFormat="1">
      <c r="B32" s="189" t="s">
        <v>729</v>
      </c>
      <c r="C32" s="199"/>
      <c r="D32" s="199"/>
      <c r="E32" s="199"/>
      <c r="F32" s="194">
        <f>SUM(F6:F31)</f>
        <v>0</v>
      </c>
      <c r="I32" s="175"/>
    </row>
    <row r="33" spans="2:9" s="173" customFormat="1">
      <c r="B33" s="193"/>
      <c r="C33" s="196"/>
      <c r="D33" s="197"/>
      <c r="E33" s="198"/>
      <c r="F33" s="192"/>
      <c r="I33" s="175"/>
    </row>
    <row r="34" spans="2:9" s="173" customFormat="1">
      <c r="B34" s="502" t="s">
        <v>717</v>
      </c>
      <c r="C34" s="503"/>
      <c r="D34" s="503"/>
      <c r="E34" s="503"/>
      <c r="F34" s="194">
        <f>Cesta!E184</f>
        <v>0</v>
      </c>
      <c r="I34" s="175"/>
    </row>
    <row r="35" spans="2:9" s="173" customFormat="1">
      <c r="B35" s="195" t="s">
        <v>723</v>
      </c>
      <c r="C35" s="199"/>
      <c r="D35" s="199"/>
      <c r="E35" s="199"/>
      <c r="F35" s="199"/>
      <c r="I35" s="175"/>
    </row>
    <row r="36" spans="2:9" s="173" customFormat="1">
      <c r="B36" s="504" t="s">
        <v>718</v>
      </c>
      <c r="C36" s="503"/>
      <c r="D36" s="503"/>
      <c r="E36" s="503"/>
      <c r="F36" s="194">
        <f>'Priključna cesta'!G155</f>
        <v>0</v>
      </c>
      <c r="I36" s="175"/>
    </row>
    <row r="37" spans="2:9" s="173" customFormat="1">
      <c r="B37" s="195" t="s">
        <v>723</v>
      </c>
      <c r="C37" s="199"/>
      <c r="D37" s="199"/>
      <c r="E37" s="199"/>
      <c r="F37" s="199"/>
      <c r="I37" s="175"/>
    </row>
    <row r="38" spans="2:9" s="173" customFormat="1">
      <c r="B38" s="195"/>
      <c r="C38" s="199"/>
      <c r="D38" s="199"/>
      <c r="E38" s="199"/>
      <c r="F38" s="199"/>
      <c r="I38" s="175"/>
    </row>
    <row r="39" spans="2:9" s="173" customFormat="1">
      <c r="B39" s="500" t="s">
        <v>719</v>
      </c>
      <c r="C39" s="199"/>
      <c r="D39" s="199"/>
      <c r="E39" s="199"/>
      <c r="F39" s="194">
        <f>'Cestna razsvetljava'!E112</f>
        <v>0</v>
      </c>
      <c r="I39" s="175"/>
    </row>
    <row r="40" spans="2:9" s="173" customFormat="1">
      <c r="B40" s="195" t="s">
        <v>723</v>
      </c>
      <c r="C40" s="199"/>
      <c r="D40" s="199"/>
      <c r="E40" s="199"/>
      <c r="F40" s="200"/>
      <c r="I40" s="175"/>
    </row>
    <row r="41" spans="2:9" s="173" customFormat="1">
      <c r="B41" s="500"/>
      <c r="C41" s="199"/>
      <c r="D41" s="199"/>
      <c r="E41" s="199"/>
      <c r="F41" s="199"/>
      <c r="I41" s="175"/>
    </row>
    <row r="42" spans="2:9" s="173" customFormat="1">
      <c r="B42" s="525" t="s">
        <v>800</v>
      </c>
      <c r="C42" s="190"/>
      <c r="D42" s="190"/>
      <c r="E42" s="190"/>
      <c r="F42" s="201">
        <f>SUM(F43:F46)</f>
        <v>0</v>
      </c>
      <c r="I42" s="175"/>
    </row>
    <row r="43" spans="2:9" s="173" customFormat="1">
      <c r="B43" s="193" t="s">
        <v>730</v>
      </c>
      <c r="C43" s="190"/>
      <c r="D43" s="190"/>
      <c r="E43" s="190"/>
      <c r="F43" s="501">
        <v>0</v>
      </c>
      <c r="I43" s="175"/>
    </row>
    <row r="44" spans="2:9" s="173" customFormat="1">
      <c r="B44" s="214" t="s">
        <v>717</v>
      </c>
      <c r="C44" s="499"/>
      <c r="D44" s="499"/>
      <c r="E44" s="499"/>
      <c r="F44" s="501">
        <v>0</v>
      </c>
      <c r="I44" s="175"/>
    </row>
    <row r="45" spans="2:9" s="173" customFormat="1">
      <c r="B45" s="214" t="s">
        <v>718</v>
      </c>
      <c r="C45" s="499"/>
      <c r="D45" s="499"/>
      <c r="E45" s="499"/>
      <c r="F45" s="501">
        <v>0</v>
      </c>
      <c r="I45" s="175"/>
    </row>
    <row r="46" spans="2:9" s="173" customFormat="1">
      <c r="B46" s="214" t="s">
        <v>719</v>
      </c>
      <c r="C46" s="190"/>
      <c r="D46" s="190"/>
      <c r="E46" s="190"/>
      <c r="F46" s="501">
        <v>0</v>
      </c>
      <c r="I46" s="175"/>
    </row>
    <row r="47" spans="2:9">
      <c r="B47" s="193"/>
      <c r="C47" s="196"/>
      <c r="D47" s="197"/>
      <c r="E47" s="198"/>
      <c r="F47" s="192"/>
    </row>
    <row r="48" spans="2:9">
      <c r="B48" s="189" t="s">
        <v>16</v>
      </c>
      <c r="C48" s="496"/>
      <c r="D48" s="497"/>
      <c r="E48" s="497"/>
      <c r="F48" s="498">
        <f>SUM(F32+F34+F36+F39+F42)</f>
        <v>0</v>
      </c>
    </row>
    <row r="49" spans="2:6">
      <c r="B49" s="193" t="s">
        <v>57</v>
      </c>
      <c r="C49" s="196"/>
      <c r="D49" s="197"/>
      <c r="E49" s="197"/>
      <c r="F49" s="192">
        <f>+F48*0.22</f>
        <v>0</v>
      </c>
    </row>
    <row r="50" spans="2:6" ht="9.75" customHeight="1">
      <c r="B50" s="193"/>
      <c r="C50" s="196"/>
      <c r="D50" s="197"/>
      <c r="E50" s="197"/>
      <c r="F50" s="192"/>
    </row>
    <row r="51" spans="2:6" ht="17.25" customHeight="1">
      <c r="B51" s="189" t="s">
        <v>18</v>
      </c>
      <c r="C51" s="496"/>
      <c r="D51" s="497"/>
      <c r="E51" s="497"/>
      <c r="F51" s="498">
        <f>+F48+F49</f>
        <v>0</v>
      </c>
    </row>
    <row r="52" spans="2:6">
      <c r="B52" s="180"/>
      <c r="C52" s="173"/>
      <c r="D52" s="173"/>
      <c r="E52" s="174"/>
      <c r="F52" s="49"/>
    </row>
    <row r="53" spans="2:6">
      <c r="B53" s="209"/>
      <c r="C53" s="173"/>
      <c r="D53" s="173"/>
      <c r="E53" s="174"/>
      <c r="F53" s="49"/>
    </row>
    <row r="54" spans="2:6">
      <c r="B54" s="209"/>
      <c r="C54" s="173"/>
      <c r="D54" s="173"/>
      <c r="E54" s="174"/>
      <c r="F54" s="49"/>
    </row>
    <row r="55" spans="2:6">
      <c r="B55" s="209"/>
      <c r="C55" s="173"/>
      <c r="D55" s="173"/>
      <c r="E55" s="174"/>
      <c r="F55" s="49"/>
    </row>
    <row r="56" spans="2:6">
      <c r="B56" s="180"/>
      <c r="C56" s="173"/>
      <c r="D56" s="173"/>
      <c r="E56" s="174"/>
      <c r="F56" s="49"/>
    </row>
    <row r="57" spans="2:6">
      <c r="B57" s="180"/>
      <c r="C57" s="173"/>
      <c r="D57" s="173"/>
      <c r="E57" s="174"/>
      <c r="F57" s="49"/>
    </row>
    <row r="58" spans="2:6">
      <c r="B58" s="180"/>
      <c r="C58" s="173"/>
      <c r="D58" s="173"/>
      <c r="E58" s="174"/>
      <c r="F58" s="49"/>
    </row>
    <row r="59" spans="2:6">
      <c r="B59" s="180"/>
      <c r="C59" s="173"/>
      <c r="D59" s="173"/>
      <c r="E59" s="174"/>
      <c r="F59" s="49"/>
    </row>
    <row r="60" spans="2:6">
      <c r="B60" s="180"/>
      <c r="C60" s="173"/>
      <c r="D60" s="173"/>
      <c r="E60" s="174"/>
      <c r="F60" s="49"/>
    </row>
    <row r="61" spans="2:6">
      <c r="B61" s="180"/>
      <c r="C61" s="173"/>
      <c r="D61" s="173"/>
      <c r="E61" s="174"/>
      <c r="F61" s="49"/>
    </row>
    <row r="62" spans="2:6">
      <c r="B62" s="180"/>
      <c r="C62" s="173"/>
      <c r="D62" s="173"/>
      <c r="E62" s="174"/>
      <c r="F62" s="49"/>
    </row>
    <row r="63" spans="2:6">
      <c r="B63" s="180"/>
      <c r="C63" s="173"/>
      <c r="D63" s="173"/>
      <c r="E63" s="174"/>
      <c r="F63" s="49"/>
    </row>
    <row r="64" spans="2:6">
      <c r="B64" s="180"/>
      <c r="C64" s="173"/>
      <c r="D64" s="173"/>
      <c r="E64" s="174"/>
      <c r="F64" s="49"/>
    </row>
    <row r="65" spans="2:6">
      <c r="B65" s="180"/>
      <c r="C65" s="173"/>
      <c r="D65" s="173"/>
      <c r="E65" s="174"/>
      <c r="F65" s="49"/>
    </row>
    <row r="66" spans="2:6">
      <c r="B66" s="180"/>
      <c r="C66" s="173"/>
      <c r="D66" s="173"/>
      <c r="E66" s="174"/>
      <c r="F66" s="49"/>
    </row>
    <row r="67" spans="2:6">
      <c r="B67" s="180"/>
      <c r="C67" s="173"/>
      <c r="D67" s="173"/>
      <c r="E67" s="174"/>
      <c r="F67" s="49"/>
    </row>
    <row r="68" spans="2:6">
      <c r="B68" s="180"/>
      <c r="C68" s="173"/>
      <c r="D68" s="173"/>
      <c r="E68" s="174"/>
      <c r="F68" s="49"/>
    </row>
    <row r="69" spans="2:6">
      <c r="B69" s="180"/>
      <c r="C69" s="173"/>
      <c r="D69" s="173"/>
      <c r="E69" s="174"/>
      <c r="F69" s="49"/>
    </row>
    <row r="70" spans="2:6">
      <c r="B70" s="180"/>
      <c r="C70" s="173"/>
      <c r="D70" s="173"/>
      <c r="E70" s="174"/>
      <c r="F70" s="49"/>
    </row>
    <row r="71" spans="2:6">
      <c r="B71" s="180"/>
      <c r="C71" s="173"/>
      <c r="D71" s="173"/>
      <c r="E71" s="174"/>
      <c r="F71" s="49"/>
    </row>
    <row r="72" spans="2:6">
      <c r="B72" s="180"/>
      <c r="C72" s="173"/>
      <c r="D72" s="173"/>
      <c r="E72" s="174"/>
      <c r="F72" s="49"/>
    </row>
    <row r="73" spans="2:6">
      <c r="B73" s="180"/>
      <c r="C73" s="173"/>
      <c r="D73" s="173"/>
      <c r="E73" s="174"/>
      <c r="F73" s="49"/>
    </row>
    <row r="74" spans="2:6">
      <c r="B74" s="180"/>
      <c r="C74" s="173"/>
      <c r="D74" s="173"/>
      <c r="E74" s="174"/>
      <c r="F74" s="49"/>
    </row>
    <row r="75" spans="2:6">
      <c r="B75" s="180"/>
      <c r="C75" s="173"/>
      <c r="D75" s="173"/>
      <c r="E75" s="174"/>
      <c r="F75" s="49"/>
    </row>
    <row r="76" spans="2:6">
      <c r="B76" s="180"/>
      <c r="C76" s="173"/>
      <c r="D76" s="173"/>
      <c r="E76" s="174"/>
      <c r="F76" s="49"/>
    </row>
    <row r="77" spans="2:6">
      <c r="B77" s="180"/>
      <c r="C77" s="173"/>
      <c r="D77" s="173"/>
      <c r="E77" s="174"/>
      <c r="F77" s="49"/>
    </row>
    <row r="78" spans="2:6">
      <c r="B78" s="180"/>
      <c r="C78" s="173"/>
      <c r="D78" s="173"/>
      <c r="E78" s="174"/>
      <c r="F78" s="49"/>
    </row>
    <row r="79" spans="2:6">
      <c r="B79" s="180"/>
      <c r="C79" s="173"/>
      <c r="D79" s="173"/>
      <c r="E79" s="174"/>
      <c r="F79" s="49"/>
    </row>
    <row r="80" spans="2:6">
      <c r="B80" s="180"/>
      <c r="C80" s="173"/>
      <c r="D80" s="173"/>
      <c r="E80" s="174"/>
      <c r="F80" s="49"/>
    </row>
    <row r="81" spans="2:6">
      <c r="B81" s="180"/>
      <c r="C81" s="173"/>
      <c r="D81" s="173"/>
      <c r="E81" s="174"/>
      <c r="F81" s="49"/>
    </row>
    <row r="82" spans="2:6">
      <c r="B82" s="180"/>
      <c r="C82" s="173"/>
      <c r="D82" s="173"/>
      <c r="E82" s="174"/>
      <c r="F82" s="49"/>
    </row>
    <row r="83" spans="2:6">
      <c r="B83" s="180"/>
      <c r="C83" s="173"/>
      <c r="D83" s="173"/>
      <c r="E83" s="174"/>
      <c r="F83" s="49"/>
    </row>
    <row r="84" spans="2:6">
      <c r="B84" s="180"/>
      <c r="C84" s="173"/>
      <c r="D84" s="173"/>
      <c r="E84" s="174"/>
      <c r="F84" s="49"/>
    </row>
    <row r="85" spans="2:6">
      <c r="B85" s="180"/>
      <c r="C85" s="173"/>
      <c r="D85" s="173"/>
      <c r="E85" s="174"/>
      <c r="F85" s="49"/>
    </row>
    <row r="86" spans="2:6">
      <c r="B86" s="180"/>
      <c r="C86" s="173"/>
      <c r="D86" s="173"/>
      <c r="E86" s="174"/>
      <c r="F86" s="49"/>
    </row>
    <row r="87" spans="2:6">
      <c r="B87" s="180"/>
      <c r="C87" s="173"/>
      <c r="D87" s="173"/>
      <c r="E87" s="174"/>
      <c r="F87" s="49"/>
    </row>
    <row r="88" spans="2:6">
      <c r="B88" s="180"/>
      <c r="C88" s="173"/>
      <c r="D88" s="173"/>
      <c r="E88" s="174"/>
      <c r="F88" s="49"/>
    </row>
    <row r="89" spans="2:6">
      <c r="B89" s="180"/>
      <c r="C89" s="173"/>
      <c r="D89" s="173"/>
      <c r="E89" s="174"/>
      <c r="F89" s="49"/>
    </row>
    <row r="90" spans="2:6">
      <c r="B90" s="180"/>
      <c r="C90" s="173"/>
      <c r="D90" s="173"/>
      <c r="E90" s="174"/>
      <c r="F90" s="49"/>
    </row>
    <row r="91" spans="2:6">
      <c r="B91" s="180"/>
      <c r="C91" s="173"/>
      <c r="D91" s="173"/>
      <c r="E91" s="174"/>
      <c r="F91" s="49"/>
    </row>
    <row r="92" spans="2:6">
      <c r="B92" s="180"/>
      <c r="C92" s="173"/>
      <c r="D92" s="173"/>
      <c r="E92" s="174"/>
      <c r="F92" s="49"/>
    </row>
    <row r="93" spans="2:6">
      <c r="B93" s="180"/>
      <c r="C93" s="173"/>
      <c r="D93" s="173"/>
      <c r="E93" s="174"/>
      <c r="F93" s="49"/>
    </row>
    <row r="94" spans="2:6">
      <c r="B94" s="180"/>
      <c r="C94" s="173"/>
      <c r="D94" s="173"/>
      <c r="E94" s="174"/>
      <c r="F94" s="49"/>
    </row>
    <row r="95" spans="2:6">
      <c r="B95" s="180"/>
      <c r="C95" s="173"/>
      <c r="D95" s="173"/>
      <c r="E95" s="174"/>
      <c r="F95" s="49"/>
    </row>
    <row r="96" spans="2:6">
      <c r="B96" s="180"/>
      <c r="C96" s="173"/>
      <c r="D96" s="173"/>
      <c r="E96" s="174"/>
      <c r="F96" s="49"/>
    </row>
    <row r="97" spans="2:6">
      <c r="B97" s="180"/>
      <c r="C97" s="173"/>
      <c r="D97" s="173"/>
      <c r="E97" s="174"/>
      <c r="F97" s="49"/>
    </row>
    <row r="98" spans="2:6">
      <c r="B98" s="180"/>
      <c r="C98" s="173"/>
      <c r="D98" s="173"/>
      <c r="E98" s="174"/>
      <c r="F98" s="49"/>
    </row>
    <row r="99" spans="2:6">
      <c r="B99" s="180"/>
      <c r="C99" s="173"/>
      <c r="D99" s="173"/>
      <c r="E99" s="174"/>
      <c r="F99" s="49"/>
    </row>
    <row r="100" spans="2:6">
      <c r="B100" s="180"/>
      <c r="C100" s="173"/>
      <c r="D100" s="173"/>
      <c r="E100" s="174"/>
      <c r="F100" s="49"/>
    </row>
    <row r="101" spans="2:6">
      <c r="B101" s="180"/>
      <c r="C101" s="173"/>
      <c r="D101" s="173"/>
      <c r="E101" s="174"/>
      <c r="F101" s="49"/>
    </row>
    <row r="102" spans="2:6">
      <c r="B102" s="180"/>
      <c r="C102" s="173"/>
      <c r="D102" s="173"/>
      <c r="E102" s="174"/>
      <c r="F102" s="49"/>
    </row>
    <row r="103" spans="2:6">
      <c r="B103" s="180"/>
      <c r="C103" s="173"/>
      <c r="D103" s="173"/>
      <c r="E103" s="174"/>
      <c r="F103" s="49"/>
    </row>
    <row r="104" spans="2:6">
      <c r="B104" s="180"/>
      <c r="C104" s="173"/>
      <c r="D104" s="173"/>
      <c r="E104" s="174"/>
      <c r="F104" s="49"/>
    </row>
    <row r="105" spans="2:6">
      <c r="B105" s="180"/>
      <c r="C105" s="173"/>
      <c r="D105" s="173"/>
      <c r="E105" s="174"/>
      <c r="F105" s="49"/>
    </row>
    <row r="106" spans="2:6">
      <c r="B106" s="180"/>
      <c r="C106" s="173"/>
      <c r="D106" s="173"/>
      <c r="E106" s="174"/>
      <c r="F106" s="49"/>
    </row>
    <row r="107" spans="2:6">
      <c r="B107" s="180"/>
      <c r="C107" s="173"/>
      <c r="D107" s="173"/>
      <c r="E107" s="174"/>
      <c r="F107" s="49"/>
    </row>
    <row r="108" spans="2:6">
      <c r="B108" s="180"/>
      <c r="C108" s="173"/>
      <c r="D108" s="173"/>
      <c r="E108" s="174"/>
      <c r="F108" s="49"/>
    </row>
    <row r="109" spans="2:6">
      <c r="B109" s="180"/>
      <c r="C109" s="173"/>
      <c r="D109" s="173"/>
      <c r="E109" s="174"/>
      <c r="F109" s="49"/>
    </row>
    <row r="110" spans="2:6">
      <c r="B110" s="180"/>
      <c r="C110" s="173"/>
      <c r="D110" s="173"/>
      <c r="E110" s="174"/>
      <c r="F110" s="49"/>
    </row>
    <row r="111" spans="2:6">
      <c r="B111" s="180"/>
      <c r="C111" s="173"/>
      <c r="D111" s="173"/>
      <c r="E111" s="174"/>
      <c r="F111" s="49"/>
    </row>
    <row r="112" spans="2:6">
      <c r="B112" s="180"/>
      <c r="C112" s="173"/>
      <c r="D112" s="173"/>
      <c r="E112" s="174"/>
      <c r="F112" s="49"/>
    </row>
    <row r="113" spans="2:6">
      <c r="B113" s="180"/>
      <c r="C113" s="173"/>
      <c r="D113" s="173"/>
      <c r="E113" s="174"/>
      <c r="F113" s="49"/>
    </row>
    <row r="114" spans="2:6">
      <c r="B114" s="180"/>
      <c r="C114" s="173"/>
      <c r="D114" s="173"/>
      <c r="E114" s="174"/>
      <c r="F114" s="49"/>
    </row>
    <row r="115" spans="2:6">
      <c r="B115" s="180"/>
      <c r="C115" s="173"/>
      <c r="D115" s="173"/>
      <c r="E115" s="174"/>
      <c r="F115" s="49"/>
    </row>
    <row r="116" spans="2:6">
      <c r="B116" s="180"/>
      <c r="C116" s="173"/>
      <c r="D116" s="173"/>
      <c r="E116" s="174"/>
      <c r="F116" s="49"/>
    </row>
    <row r="117" spans="2:6">
      <c r="B117" s="180"/>
      <c r="C117" s="173"/>
      <c r="D117" s="173"/>
      <c r="E117" s="174"/>
      <c r="F117" s="49"/>
    </row>
    <row r="118" spans="2:6">
      <c r="B118" s="180"/>
      <c r="C118" s="173"/>
      <c r="D118" s="173"/>
      <c r="E118" s="174"/>
      <c r="F118" s="49"/>
    </row>
    <row r="119" spans="2:6">
      <c r="B119" s="180"/>
      <c r="C119" s="173"/>
      <c r="D119" s="173"/>
      <c r="E119" s="174"/>
      <c r="F119" s="49"/>
    </row>
    <row r="120" spans="2:6">
      <c r="B120" s="180"/>
      <c r="C120" s="173"/>
      <c r="D120" s="173"/>
      <c r="E120" s="174"/>
      <c r="F120" s="49"/>
    </row>
    <row r="121" spans="2:6">
      <c r="B121" s="180"/>
      <c r="C121" s="173"/>
      <c r="D121" s="173"/>
      <c r="E121" s="174"/>
      <c r="F121" s="49"/>
    </row>
    <row r="122" spans="2:6">
      <c r="B122" s="180"/>
      <c r="C122" s="173"/>
      <c r="D122" s="173"/>
      <c r="E122" s="174"/>
      <c r="F122" s="49"/>
    </row>
    <row r="123" spans="2:6">
      <c r="B123" s="180"/>
      <c r="C123" s="173"/>
      <c r="D123" s="173"/>
      <c r="E123" s="174"/>
      <c r="F123" s="49"/>
    </row>
    <row r="124" spans="2:6">
      <c r="B124" s="180"/>
      <c r="C124" s="173"/>
      <c r="D124" s="173"/>
      <c r="E124" s="174"/>
      <c r="F124" s="49"/>
    </row>
    <row r="125" spans="2:6">
      <c r="B125" s="180"/>
      <c r="C125" s="173"/>
      <c r="D125" s="173"/>
      <c r="E125" s="174"/>
      <c r="F125" s="49"/>
    </row>
    <row r="126" spans="2:6">
      <c r="B126" s="180"/>
      <c r="C126" s="173"/>
      <c r="D126" s="173"/>
      <c r="E126" s="174"/>
      <c r="F126" s="49"/>
    </row>
    <row r="127" spans="2:6">
      <c r="B127" s="180"/>
      <c r="C127" s="173"/>
      <c r="D127" s="173"/>
      <c r="E127" s="174"/>
      <c r="F127" s="49"/>
    </row>
    <row r="128" spans="2:6">
      <c r="B128" s="180"/>
      <c r="C128" s="173"/>
      <c r="D128" s="173"/>
      <c r="E128" s="174"/>
      <c r="F128" s="49"/>
    </row>
    <row r="129" spans="2:6">
      <c r="B129" s="180"/>
      <c r="C129" s="173"/>
      <c r="D129" s="173"/>
      <c r="E129" s="174"/>
      <c r="F129" s="49"/>
    </row>
    <row r="130" spans="2:6">
      <c r="B130" s="180"/>
      <c r="C130" s="173"/>
      <c r="D130" s="173"/>
      <c r="E130" s="174"/>
      <c r="F130" s="49"/>
    </row>
    <row r="131" spans="2:6">
      <c r="B131" s="180"/>
      <c r="C131" s="173"/>
      <c r="D131" s="173"/>
      <c r="E131" s="174"/>
      <c r="F131" s="49"/>
    </row>
    <row r="132" spans="2:6">
      <c r="B132" s="180"/>
      <c r="C132" s="173"/>
      <c r="D132" s="173"/>
      <c r="E132" s="174"/>
      <c r="F132" s="49"/>
    </row>
    <row r="133" spans="2:6">
      <c r="B133" s="180"/>
      <c r="C133" s="173"/>
      <c r="D133" s="173"/>
      <c r="E133" s="174"/>
      <c r="F133" s="49"/>
    </row>
    <row r="134" spans="2:6">
      <c r="B134" s="180"/>
      <c r="C134" s="173"/>
      <c r="D134" s="173"/>
      <c r="E134" s="174"/>
      <c r="F134" s="49"/>
    </row>
    <row r="135" spans="2:6">
      <c r="B135" s="180"/>
      <c r="C135" s="173"/>
      <c r="D135" s="173"/>
      <c r="E135" s="174"/>
      <c r="F135" s="49"/>
    </row>
    <row r="136" spans="2:6">
      <c r="B136" s="180"/>
      <c r="C136" s="173"/>
      <c r="D136" s="173"/>
      <c r="E136" s="174"/>
      <c r="F136" s="49"/>
    </row>
    <row r="137" spans="2:6">
      <c r="B137" s="180"/>
      <c r="C137" s="173"/>
      <c r="D137" s="173"/>
      <c r="E137" s="174"/>
      <c r="F137" s="49"/>
    </row>
    <row r="138" spans="2:6">
      <c r="B138" s="180"/>
      <c r="C138" s="173"/>
      <c r="D138" s="173"/>
      <c r="E138" s="174"/>
      <c r="F138" s="49"/>
    </row>
    <row r="139" spans="2:6">
      <c r="B139" s="180"/>
      <c r="C139" s="173"/>
      <c r="D139" s="173"/>
      <c r="E139" s="174"/>
      <c r="F139" s="49"/>
    </row>
    <row r="140" spans="2:6">
      <c r="B140" s="180"/>
      <c r="C140" s="173"/>
      <c r="D140" s="173"/>
      <c r="E140" s="174"/>
      <c r="F140" s="49"/>
    </row>
    <row r="141" spans="2:6">
      <c r="B141" s="180"/>
      <c r="C141" s="173"/>
      <c r="D141" s="173"/>
      <c r="E141" s="174"/>
      <c r="F141" s="49"/>
    </row>
    <row r="142" spans="2:6">
      <c r="B142" s="180"/>
      <c r="C142" s="173"/>
      <c r="D142" s="173"/>
      <c r="E142" s="174"/>
      <c r="F142" s="49"/>
    </row>
    <row r="143" spans="2:6">
      <c r="B143" s="180"/>
      <c r="C143" s="173"/>
      <c r="D143" s="173"/>
      <c r="E143" s="174"/>
      <c r="F143" s="49"/>
    </row>
    <row r="144" spans="2:6">
      <c r="B144" s="180"/>
      <c r="C144" s="173"/>
      <c r="D144" s="173"/>
      <c r="E144" s="174"/>
      <c r="F144" s="49"/>
    </row>
    <row r="145" spans="2:6">
      <c r="B145" s="180"/>
      <c r="C145" s="173"/>
      <c r="D145" s="173"/>
      <c r="E145" s="174"/>
      <c r="F145" s="49"/>
    </row>
    <row r="146" spans="2:6">
      <c r="B146" s="180"/>
      <c r="C146" s="173"/>
      <c r="D146" s="173"/>
      <c r="E146" s="174"/>
      <c r="F146" s="49"/>
    </row>
    <row r="147" spans="2:6">
      <c r="B147" s="180"/>
      <c r="C147" s="173"/>
      <c r="D147" s="173"/>
      <c r="E147" s="174"/>
      <c r="F147" s="49"/>
    </row>
    <row r="148" spans="2:6">
      <c r="B148" s="180"/>
      <c r="C148" s="173"/>
      <c r="D148" s="173"/>
      <c r="E148" s="174"/>
      <c r="F148" s="49"/>
    </row>
    <row r="149" spans="2:6">
      <c r="B149" s="180"/>
      <c r="C149" s="173"/>
      <c r="D149" s="173"/>
      <c r="E149" s="174"/>
      <c r="F149" s="49"/>
    </row>
    <row r="150" spans="2:6">
      <c r="B150" s="180"/>
      <c r="C150" s="173"/>
      <c r="D150" s="173"/>
      <c r="E150" s="174"/>
      <c r="F150" s="49"/>
    </row>
    <row r="151" spans="2:6">
      <c r="B151" s="180"/>
      <c r="C151" s="173"/>
      <c r="D151" s="173"/>
      <c r="E151" s="174"/>
      <c r="F151" s="49"/>
    </row>
    <row r="152" spans="2:6">
      <c r="B152" s="180"/>
      <c r="C152" s="173"/>
      <c r="D152" s="173"/>
      <c r="E152" s="174"/>
      <c r="F152" s="49"/>
    </row>
    <row r="153" spans="2:6">
      <c r="B153" s="180"/>
      <c r="C153" s="173"/>
      <c r="D153" s="173"/>
      <c r="E153" s="174"/>
      <c r="F153" s="49"/>
    </row>
    <row r="154" spans="2:6">
      <c r="B154" s="180"/>
      <c r="C154" s="173"/>
      <c r="D154" s="173"/>
      <c r="E154" s="174"/>
      <c r="F154" s="49"/>
    </row>
    <row r="155" spans="2:6">
      <c r="B155" s="180"/>
      <c r="C155" s="173"/>
      <c r="D155" s="173"/>
      <c r="E155" s="174"/>
      <c r="F155" s="49"/>
    </row>
    <row r="156" spans="2:6">
      <c r="B156" s="180"/>
      <c r="C156" s="173"/>
      <c r="D156" s="173"/>
      <c r="E156" s="174"/>
      <c r="F156" s="49"/>
    </row>
    <row r="157" spans="2:6">
      <c r="B157" s="180"/>
      <c r="C157" s="173"/>
      <c r="D157" s="173"/>
      <c r="E157" s="174"/>
      <c r="F157" s="49"/>
    </row>
    <row r="158" spans="2:6">
      <c r="B158" s="180"/>
      <c r="C158" s="173"/>
      <c r="D158" s="173"/>
      <c r="E158" s="174"/>
      <c r="F158" s="49"/>
    </row>
    <row r="159" spans="2:6">
      <c r="B159" s="180"/>
      <c r="C159" s="173"/>
      <c r="D159" s="173"/>
      <c r="E159" s="174"/>
      <c r="F159" s="49"/>
    </row>
    <row r="160" spans="2:6">
      <c r="B160" s="180"/>
      <c r="C160" s="173"/>
      <c r="D160" s="173"/>
      <c r="E160" s="174"/>
      <c r="F160" s="49"/>
    </row>
    <row r="161" spans="2:6">
      <c r="B161" s="180"/>
      <c r="C161" s="173"/>
      <c r="D161" s="173"/>
      <c r="E161" s="174"/>
      <c r="F161" s="49"/>
    </row>
    <row r="162" spans="2:6">
      <c r="B162" s="180"/>
      <c r="C162" s="173"/>
      <c r="D162" s="173"/>
      <c r="E162" s="174"/>
      <c r="F162" s="49"/>
    </row>
    <row r="163" spans="2:6">
      <c r="B163" s="180"/>
      <c r="C163" s="173"/>
      <c r="D163" s="173"/>
      <c r="E163" s="174"/>
      <c r="F163" s="49"/>
    </row>
    <row r="164" spans="2:6">
      <c r="B164" s="180"/>
      <c r="C164" s="173"/>
      <c r="D164" s="173"/>
      <c r="E164" s="174"/>
      <c r="F164" s="49"/>
    </row>
    <row r="165" spans="2:6">
      <c r="B165" s="180"/>
      <c r="C165" s="173"/>
      <c r="D165" s="173"/>
      <c r="E165" s="174"/>
      <c r="F165" s="49"/>
    </row>
    <row r="166" spans="2:6">
      <c r="B166" s="180"/>
      <c r="C166" s="173"/>
      <c r="D166" s="173"/>
      <c r="E166" s="174"/>
      <c r="F166" s="49"/>
    </row>
    <row r="167" spans="2:6">
      <c r="B167" s="180"/>
      <c r="C167" s="173"/>
      <c r="D167" s="173"/>
      <c r="E167" s="174"/>
      <c r="F167" s="49"/>
    </row>
    <row r="168" spans="2:6">
      <c r="B168" s="180"/>
      <c r="C168" s="173"/>
      <c r="D168" s="173"/>
      <c r="E168" s="174"/>
      <c r="F168" s="49"/>
    </row>
    <row r="169" spans="2:6">
      <c r="B169" s="180"/>
      <c r="C169" s="173"/>
      <c r="D169" s="173"/>
      <c r="E169" s="174"/>
      <c r="F169" s="49"/>
    </row>
    <row r="170" spans="2:6">
      <c r="B170" s="180"/>
      <c r="C170" s="173"/>
      <c r="D170" s="173"/>
      <c r="E170" s="174"/>
      <c r="F170" s="49"/>
    </row>
    <row r="171" spans="2:6">
      <c r="B171" s="180"/>
      <c r="C171" s="173"/>
      <c r="D171" s="173"/>
      <c r="E171" s="174"/>
      <c r="F171" s="49"/>
    </row>
    <row r="172" spans="2:6">
      <c r="B172" s="180"/>
      <c r="C172" s="173"/>
      <c r="D172" s="173"/>
      <c r="E172" s="174"/>
      <c r="F172" s="49"/>
    </row>
    <row r="173" spans="2:6">
      <c r="B173" s="180"/>
      <c r="C173" s="173"/>
      <c r="D173" s="173"/>
      <c r="E173" s="174"/>
      <c r="F173" s="49"/>
    </row>
    <row r="174" spans="2:6">
      <c r="B174" s="180"/>
      <c r="C174" s="173"/>
      <c r="D174" s="173"/>
      <c r="E174" s="174"/>
      <c r="F174" s="49"/>
    </row>
    <row r="175" spans="2:6">
      <c r="B175" s="180"/>
      <c r="C175" s="173"/>
      <c r="D175" s="173"/>
      <c r="E175" s="174"/>
      <c r="F175" s="49"/>
    </row>
    <row r="176" spans="2:6">
      <c r="B176" s="180"/>
      <c r="C176" s="173"/>
      <c r="D176" s="173"/>
      <c r="E176" s="174"/>
      <c r="F176" s="49"/>
    </row>
    <row r="177" spans="2:6">
      <c r="B177" s="180"/>
      <c r="C177" s="173"/>
      <c r="D177" s="173"/>
      <c r="E177" s="174"/>
      <c r="F177" s="49"/>
    </row>
    <row r="178" spans="2:6">
      <c r="B178" s="180"/>
      <c r="C178" s="173"/>
      <c r="D178" s="173"/>
      <c r="E178" s="174"/>
      <c r="F178" s="49"/>
    </row>
    <row r="179" spans="2:6">
      <c r="B179" s="180"/>
      <c r="C179" s="173"/>
      <c r="D179" s="173"/>
      <c r="E179" s="174"/>
      <c r="F179" s="49"/>
    </row>
    <row r="180" spans="2:6">
      <c r="B180" s="180"/>
      <c r="C180" s="173"/>
      <c r="D180" s="173"/>
      <c r="E180" s="174"/>
      <c r="F180" s="49"/>
    </row>
    <row r="181" spans="2:6">
      <c r="B181" s="180"/>
      <c r="C181" s="173"/>
      <c r="D181" s="173"/>
      <c r="E181" s="174"/>
      <c r="F181" s="49"/>
    </row>
    <row r="182" spans="2:6">
      <c r="B182" s="180"/>
      <c r="C182" s="173"/>
      <c r="D182" s="173"/>
      <c r="E182" s="174"/>
      <c r="F182" s="49"/>
    </row>
    <row r="183" spans="2:6">
      <c r="B183" s="180"/>
      <c r="C183" s="173"/>
      <c r="D183" s="173"/>
      <c r="E183" s="174"/>
      <c r="F183" s="49"/>
    </row>
    <row r="184" spans="2:6">
      <c r="B184" s="180"/>
      <c r="C184" s="173"/>
      <c r="D184" s="173"/>
      <c r="E184" s="174"/>
      <c r="F184" s="49"/>
    </row>
    <row r="185" spans="2:6">
      <c r="B185" s="180"/>
      <c r="C185" s="173"/>
      <c r="D185" s="173"/>
      <c r="E185" s="174"/>
      <c r="F185" s="49"/>
    </row>
    <row r="186" spans="2:6">
      <c r="B186" s="180"/>
      <c r="C186" s="173"/>
      <c r="D186" s="173"/>
      <c r="E186" s="174"/>
      <c r="F186" s="49"/>
    </row>
    <row r="187" spans="2:6">
      <c r="B187" s="180"/>
      <c r="C187" s="173"/>
      <c r="D187" s="173"/>
      <c r="E187" s="174"/>
      <c r="F187" s="49"/>
    </row>
    <row r="188" spans="2:6">
      <c r="B188" s="180"/>
      <c r="C188" s="173"/>
      <c r="D188" s="173"/>
      <c r="E188" s="174"/>
      <c r="F188" s="49"/>
    </row>
    <row r="189" spans="2:6">
      <c r="B189" s="180"/>
      <c r="C189" s="173"/>
      <c r="D189" s="173"/>
      <c r="E189" s="174"/>
      <c r="F189" s="49"/>
    </row>
    <row r="190" spans="2:6">
      <c r="B190" s="180"/>
      <c r="C190" s="173"/>
      <c r="D190" s="173"/>
      <c r="E190" s="174"/>
      <c r="F190" s="49"/>
    </row>
    <row r="191" spans="2:6">
      <c r="B191" s="180"/>
      <c r="C191" s="173"/>
      <c r="D191" s="173"/>
      <c r="E191" s="174"/>
      <c r="F191" s="49"/>
    </row>
    <row r="192" spans="2:6">
      <c r="B192" s="180"/>
      <c r="C192" s="173"/>
      <c r="D192" s="173"/>
      <c r="E192" s="174"/>
      <c r="F192" s="49"/>
    </row>
    <row r="193" spans="2:6">
      <c r="B193" s="180"/>
      <c r="C193" s="173"/>
      <c r="D193" s="173"/>
      <c r="E193" s="174"/>
      <c r="F193" s="49"/>
    </row>
    <row r="194" spans="2:6">
      <c r="B194" s="180"/>
      <c r="C194" s="173"/>
      <c r="D194" s="173"/>
      <c r="E194" s="174"/>
      <c r="F194" s="49"/>
    </row>
    <row r="195" spans="2:6">
      <c r="B195" s="180"/>
      <c r="C195" s="173"/>
      <c r="D195" s="173"/>
      <c r="E195" s="174"/>
      <c r="F195" s="49"/>
    </row>
    <row r="196" spans="2:6">
      <c r="B196" s="180"/>
      <c r="C196" s="173"/>
      <c r="D196" s="173"/>
      <c r="E196" s="174"/>
      <c r="F196" s="49"/>
    </row>
    <row r="197" spans="2:6">
      <c r="B197" s="180"/>
      <c r="C197" s="173"/>
      <c r="D197" s="173"/>
      <c r="E197" s="174"/>
      <c r="F197" s="49"/>
    </row>
    <row r="198" spans="2:6">
      <c r="B198" s="180"/>
      <c r="C198" s="173"/>
      <c r="D198" s="173"/>
      <c r="E198" s="174"/>
      <c r="F198" s="49"/>
    </row>
    <row r="199" spans="2:6">
      <c r="B199" s="180"/>
      <c r="C199" s="173"/>
      <c r="D199" s="173"/>
      <c r="E199" s="174"/>
      <c r="F199" s="49"/>
    </row>
    <row r="200" spans="2:6">
      <c r="B200" s="180"/>
      <c r="C200" s="173"/>
      <c r="D200" s="173"/>
      <c r="E200" s="174"/>
      <c r="F200" s="49"/>
    </row>
    <row r="201" spans="2:6">
      <c r="B201" s="180"/>
      <c r="C201" s="173"/>
      <c r="D201" s="173"/>
      <c r="E201" s="174"/>
      <c r="F201" s="49"/>
    </row>
    <row r="202" spans="2:6">
      <c r="B202" s="180"/>
      <c r="C202" s="173"/>
      <c r="D202" s="173"/>
      <c r="E202" s="174"/>
      <c r="F202" s="49"/>
    </row>
    <row r="203" spans="2:6">
      <c r="B203" s="180"/>
      <c r="C203" s="173"/>
      <c r="D203" s="173"/>
      <c r="E203" s="174"/>
      <c r="F203" s="49"/>
    </row>
    <row r="204" spans="2:6">
      <c r="B204" s="180"/>
      <c r="C204" s="173"/>
      <c r="D204" s="173"/>
      <c r="E204" s="174"/>
      <c r="F204" s="49"/>
    </row>
    <row r="205" spans="2:6">
      <c r="B205" s="180"/>
      <c r="C205" s="173"/>
      <c r="D205" s="173"/>
      <c r="E205" s="174"/>
      <c r="F205" s="49"/>
    </row>
    <row r="206" spans="2:6">
      <c r="B206" s="180"/>
      <c r="C206" s="173"/>
      <c r="D206" s="173"/>
      <c r="E206" s="174"/>
      <c r="F206" s="49"/>
    </row>
    <row r="207" spans="2:6">
      <c r="B207" s="180"/>
      <c r="C207" s="173"/>
      <c r="D207" s="173"/>
      <c r="E207" s="174"/>
      <c r="F207" s="49"/>
    </row>
    <row r="208" spans="2:6">
      <c r="B208" s="180"/>
      <c r="C208" s="173"/>
      <c r="D208" s="173"/>
      <c r="E208" s="174"/>
      <c r="F208" s="49"/>
    </row>
    <row r="209" spans="2:6">
      <c r="B209" s="180"/>
      <c r="C209" s="173"/>
      <c r="D209" s="173"/>
      <c r="E209" s="174"/>
      <c r="F209" s="49"/>
    </row>
    <row r="210" spans="2:6">
      <c r="B210" s="180"/>
      <c r="C210" s="173"/>
      <c r="D210" s="173"/>
      <c r="E210" s="174"/>
      <c r="F210" s="49"/>
    </row>
    <row r="211" spans="2:6">
      <c r="B211" s="180"/>
      <c r="C211" s="173"/>
      <c r="D211" s="173"/>
      <c r="E211" s="174"/>
      <c r="F211" s="49"/>
    </row>
    <row r="212" spans="2:6">
      <c r="B212" s="180"/>
      <c r="C212" s="173"/>
      <c r="D212" s="173"/>
      <c r="E212" s="174"/>
      <c r="F212" s="49"/>
    </row>
    <row r="213" spans="2:6">
      <c r="B213" s="180"/>
      <c r="C213" s="173"/>
      <c r="D213" s="173"/>
      <c r="E213" s="174"/>
      <c r="F213" s="49"/>
    </row>
    <row r="214" spans="2:6">
      <c r="B214" s="180"/>
      <c r="C214" s="173"/>
      <c r="D214" s="173"/>
      <c r="E214" s="174"/>
      <c r="F214" s="49"/>
    </row>
    <row r="215" spans="2:6">
      <c r="B215" s="180"/>
      <c r="C215" s="173"/>
      <c r="D215" s="173"/>
      <c r="E215" s="174"/>
      <c r="F215" s="49"/>
    </row>
    <row r="216" spans="2:6">
      <c r="B216" s="180"/>
      <c r="C216" s="173"/>
      <c r="D216" s="173"/>
      <c r="E216" s="174"/>
      <c r="F216" s="49"/>
    </row>
    <row r="217" spans="2:6">
      <c r="B217" s="180"/>
      <c r="C217" s="173"/>
      <c r="D217" s="173"/>
      <c r="E217" s="174"/>
      <c r="F217" s="49"/>
    </row>
    <row r="218" spans="2:6">
      <c r="B218" s="180"/>
      <c r="C218" s="173"/>
      <c r="D218" s="173"/>
      <c r="E218" s="174"/>
      <c r="F218" s="49"/>
    </row>
    <row r="219" spans="2:6">
      <c r="B219" s="180"/>
      <c r="C219" s="173"/>
      <c r="D219" s="173"/>
      <c r="E219" s="174"/>
      <c r="F219" s="49"/>
    </row>
    <row r="220" spans="2:6">
      <c r="B220" s="180"/>
      <c r="C220" s="173"/>
      <c r="D220" s="173"/>
      <c r="E220" s="174"/>
      <c r="F220" s="49"/>
    </row>
    <row r="221" spans="2:6">
      <c r="B221" s="180"/>
      <c r="C221" s="173"/>
      <c r="D221" s="173"/>
      <c r="E221" s="174"/>
      <c r="F221" s="49"/>
    </row>
    <row r="222" spans="2:6">
      <c r="B222" s="180"/>
      <c r="C222" s="173"/>
      <c r="D222" s="173"/>
      <c r="E222" s="174"/>
      <c r="F222" s="49"/>
    </row>
    <row r="223" spans="2:6">
      <c r="B223" s="180"/>
      <c r="C223" s="173"/>
      <c r="D223" s="173"/>
      <c r="E223" s="174"/>
      <c r="F223" s="49"/>
    </row>
    <row r="224" spans="2:6">
      <c r="B224" s="180"/>
      <c r="C224" s="173"/>
      <c r="D224" s="173"/>
      <c r="E224" s="174"/>
      <c r="F224" s="49"/>
    </row>
    <row r="225" spans="2:6">
      <c r="B225" s="180"/>
      <c r="C225" s="173"/>
      <c r="D225" s="173"/>
      <c r="E225" s="174"/>
      <c r="F225" s="49"/>
    </row>
    <row r="226" spans="2:6">
      <c r="B226" s="180"/>
      <c r="C226" s="173"/>
      <c r="D226" s="173"/>
      <c r="E226" s="174"/>
      <c r="F226" s="49"/>
    </row>
    <row r="227" spans="2:6">
      <c r="B227" s="180"/>
      <c r="C227" s="173"/>
      <c r="D227" s="173"/>
      <c r="E227" s="174"/>
      <c r="F227" s="49"/>
    </row>
    <row r="228" spans="2:6">
      <c r="B228" s="180"/>
      <c r="C228" s="173"/>
      <c r="D228" s="173"/>
      <c r="E228" s="174"/>
      <c r="F228" s="49"/>
    </row>
    <row r="229" spans="2:6">
      <c r="B229" s="180"/>
      <c r="C229" s="173"/>
      <c r="D229" s="173"/>
      <c r="E229" s="174"/>
      <c r="F229" s="49"/>
    </row>
    <row r="230" spans="2:6">
      <c r="B230" s="180"/>
      <c r="C230" s="173"/>
      <c r="D230" s="173"/>
      <c r="E230" s="174"/>
      <c r="F230" s="49"/>
    </row>
    <row r="231" spans="2:6">
      <c r="B231" s="180"/>
      <c r="C231" s="173"/>
      <c r="D231" s="173"/>
      <c r="E231" s="174"/>
      <c r="F231" s="49"/>
    </row>
    <row r="232" spans="2:6">
      <c r="B232" s="180"/>
      <c r="C232" s="173"/>
      <c r="D232" s="173"/>
      <c r="E232" s="174"/>
      <c r="F232" s="49"/>
    </row>
    <row r="233" spans="2:6">
      <c r="B233" s="180"/>
      <c r="C233" s="173"/>
      <c r="D233" s="173"/>
      <c r="E233" s="174"/>
      <c r="F233" s="49"/>
    </row>
    <row r="234" spans="2:6">
      <c r="B234" s="180"/>
      <c r="C234" s="173"/>
      <c r="D234" s="173"/>
      <c r="E234" s="174"/>
      <c r="F234" s="49"/>
    </row>
    <row r="235" spans="2:6">
      <c r="B235" s="180"/>
      <c r="C235" s="173"/>
      <c r="D235" s="173"/>
      <c r="E235" s="174"/>
      <c r="F235" s="49"/>
    </row>
    <row r="236" spans="2:6">
      <c r="B236" s="180"/>
      <c r="C236" s="173"/>
      <c r="D236" s="173"/>
      <c r="E236" s="174"/>
      <c r="F236" s="49"/>
    </row>
    <row r="237" spans="2:6">
      <c r="B237" s="180"/>
      <c r="C237" s="173"/>
      <c r="D237" s="173"/>
      <c r="E237" s="174"/>
      <c r="F237" s="49"/>
    </row>
    <row r="238" spans="2:6">
      <c r="B238" s="180"/>
      <c r="C238" s="173"/>
      <c r="D238" s="173"/>
      <c r="E238" s="174"/>
      <c r="F238" s="49"/>
    </row>
    <row r="239" spans="2:6">
      <c r="B239" s="180"/>
      <c r="C239" s="173"/>
      <c r="D239" s="173"/>
      <c r="E239" s="174"/>
      <c r="F239" s="49"/>
    </row>
    <row r="240" spans="2:6">
      <c r="B240" s="180"/>
      <c r="C240" s="173"/>
      <c r="D240" s="173"/>
      <c r="E240" s="174"/>
      <c r="F240" s="49"/>
    </row>
    <row r="241" spans="2:6">
      <c r="B241" s="180"/>
      <c r="C241" s="173"/>
      <c r="D241" s="173"/>
      <c r="E241" s="174"/>
      <c r="F241" s="49"/>
    </row>
    <row r="242" spans="2:6">
      <c r="B242" s="180"/>
      <c r="C242" s="173"/>
      <c r="D242" s="173"/>
      <c r="E242" s="174"/>
      <c r="F242" s="49"/>
    </row>
    <row r="243" spans="2:6">
      <c r="B243" s="180"/>
      <c r="C243" s="173"/>
      <c r="D243" s="173"/>
      <c r="E243" s="174"/>
      <c r="F243" s="49"/>
    </row>
    <row r="244" spans="2:6">
      <c r="B244" s="180"/>
      <c r="C244" s="173"/>
      <c r="D244" s="173"/>
      <c r="E244" s="174"/>
      <c r="F244" s="49"/>
    </row>
    <row r="245" spans="2:6">
      <c r="B245" s="180"/>
      <c r="C245" s="173"/>
      <c r="D245" s="173"/>
      <c r="E245" s="174"/>
      <c r="F245" s="49"/>
    </row>
    <row r="246" spans="2:6">
      <c r="B246" s="180"/>
      <c r="C246" s="173"/>
      <c r="D246" s="173"/>
      <c r="E246" s="174"/>
      <c r="F246" s="49"/>
    </row>
    <row r="247" spans="2:6">
      <c r="B247" s="180"/>
      <c r="C247" s="173"/>
      <c r="D247" s="173"/>
      <c r="E247" s="174"/>
      <c r="F247" s="49"/>
    </row>
    <row r="248" spans="2:6">
      <c r="B248" s="180"/>
      <c r="C248" s="173"/>
      <c r="D248" s="173"/>
      <c r="E248" s="174"/>
      <c r="F248" s="49"/>
    </row>
    <row r="249" spans="2:6">
      <c r="B249" s="180"/>
      <c r="C249" s="173"/>
      <c r="D249" s="173"/>
      <c r="E249" s="174"/>
      <c r="F249" s="49"/>
    </row>
    <row r="250" spans="2:6">
      <c r="B250" s="180"/>
      <c r="C250" s="173"/>
      <c r="D250" s="173"/>
      <c r="E250" s="174"/>
      <c r="F250" s="49"/>
    </row>
    <row r="251" spans="2:6">
      <c r="B251" s="180"/>
      <c r="C251" s="173"/>
      <c r="D251" s="173"/>
      <c r="E251" s="174"/>
      <c r="F251" s="49"/>
    </row>
    <row r="252" spans="2:6">
      <c r="B252" s="180"/>
      <c r="C252" s="173"/>
      <c r="D252" s="173"/>
      <c r="E252" s="174"/>
      <c r="F252" s="49"/>
    </row>
    <row r="253" spans="2:6">
      <c r="B253" s="180"/>
      <c r="C253" s="173"/>
      <c r="D253" s="173"/>
      <c r="E253" s="174"/>
      <c r="F253" s="49"/>
    </row>
    <row r="254" spans="2:6">
      <c r="B254" s="180"/>
      <c r="C254" s="173"/>
      <c r="D254" s="173"/>
      <c r="E254" s="174"/>
      <c r="F254" s="49"/>
    </row>
    <row r="255" spans="2:6">
      <c r="B255" s="180"/>
      <c r="C255" s="173"/>
      <c r="D255" s="173"/>
      <c r="E255" s="174"/>
      <c r="F255" s="49"/>
    </row>
    <row r="256" spans="2:6">
      <c r="B256" s="180"/>
      <c r="C256" s="173"/>
      <c r="D256" s="173"/>
      <c r="E256" s="174"/>
      <c r="F256" s="49"/>
    </row>
    <row r="257" spans="2:6">
      <c r="B257" s="180"/>
      <c r="C257" s="173"/>
      <c r="D257" s="173"/>
      <c r="E257" s="174"/>
      <c r="F257" s="49"/>
    </row>
    <row r="258" spans="2:6">
      <c r="B258" s="180"/>
      <c r="C258" s="173"/>
      <c r="D258" s="173"/>
      <c r="E258" s="174"/>
      <c r="F258" s="49"/>
    </row>
    <row r="259" spans="2:6">
      <c r="B259" s="180"/>
      <c r="C259" s="173"/>
      <c r="D259" s="173"/>
      <c r="E259" s="174"/>
      <c r="F259" s="49"/>
    </row>
    <row r="260" spans="2:6">
      <c r="B260" s="180"/>
      <c r="C260" s="173"/>
      <c r="D260" s="173"/>
      <c r="E260" s="174"/>
      <c r="F260" s="49"/>
    </row>
    <row r="261" spans="2:6">
      <c r="B261" s="180"/>
      <c r="C261" s="173"/>
      <c r="D261" s="173"/>
      <c r="E261" s="174"/>
      <c r="F261" s="49"/>
    </row>
    <row r="262" spans="2:6">
      <c r="B262" s="180"/>
      <c r="C262" s="173"/>
      <c r="D262" s="173"/>
      <c r="E262" s="174"/>
      <c r="F262" s="49"/>
    </row>
    <row r="263" spans="2:6">
      <c r="B263" s="180"/>
      <c r="C263" s="173"/>
      <c r="D263" s="173"/>
      <c r="E263" s="174"/>
      <c r="F263" s="49"/>
    </row>
    <row r="264" spans="2:6">
      <c r="B264" s="180"/>
      <c r="C264" s="173"/>
      <c r="D264" s="173"/>
      <c r="E264" s="174"/>
      <c r="F264" s="49"/>
    </row>
    <row r="265" spans="2:6">
      <c r="B265" s="180"/>
      <c r="C265" s="173"/>
      <c r="D265" s="173"/>
      <c r="E265" s="174"/>
      <c r="F265" s="49"/>
    </row>
    <row r="266" spans="2:6">
      <c r="B266" s="180"/>
      <c r="C266" s="173"/>
      <c r="D266" s="173"/>
      <c r="E266" s="174"/>
      <c r="F266" s="49"/>
    </row>
    <row r="267" spans="2:6">
      <c r="B267" s="180"/>
      <c r="C267" s="173"/>
      <c r="D267" s="173"/>
      <c r="E267" s="174"/>
      <c r="F267" s="49"/>
    </row>
    <row r="268" spans="2:6">
      <c r="B268" s="180"/>
      <c r="C268" s="173"/>
      <c r="D268" s="173"/>
      <c r="E268" s="174"/>
      <c r="F268" s="49"/>
    </row>
    <row r="269" spans="2:6">
      <c r="B269" s="180"/>
      <c r="C269" s="173"/>
      <c r="D269" s="173"/>
      <c r="E269" s="174"/>
      <c r="F269" s="49"/>
    </row>
    <row r="270" spans="2:6">
      <c r="B270" s="180"/>
      <c r="C270" s="173"/>
      <c r="D270" s="173"/>
      <c r="E270" s="174"/>
      <c r="F270" s="49"/>
    </row>
    <row r="271" spans="2:6">
      <c r="B271" s="180"/>
      <c r="C271" s="173"/>
      <c r="D271" s="173"/>
      <c r="E271" s="174"/>
      <c r="F271" s="49"/>
    </row>
    <row r="272" spans="2:6">
      <c r="B272" s="180"/>
      <c r="C272" s="173"/>
      <c r="D272" s="173"/>
      <c r="E272" s="174"/>
      <c r="F272" s="49"/>
    </row>
    <row r="273" spans="2:6">
      <c r="B273" s="180"/>
      <c r="C273" s="173"/>
      <c r="D273" s="173"/>
      <c r="E273" s="174"/>
      <c r="F273" s="49"/>
    </row>
    <row r="274" spans="2:6">
      <c r="B274" s="180"/>
      <c r="C274" s="173"/>
      <c r="D274" s="173"/>
      <c r="E274" s="174"/>
      <c r="F274" s="49"/>
    </row>
    <row r="275" spans="2:6">
      <c r="B275" s="180"/>
      <c r="C275" s="173"/>
      <c r="D275" s="173"/>
      <c r="E275" s="174"/>
      <c r="F275" s="49"/>
    </row>
    <row r="276" spans="2:6">
      <c r="B276" s="180"/>
      <c r="C276" s="173"/>
      <c r="D276" s="173"/>
      <c r="E276" s="174"/>
      <c r="F276" s="49"/>
    </row>
    <row r="277" spans="2:6">
      <c r="B277" s="180"/>
      <c r="C277" s="173"/>
      <c r="D277" s="173"/>
      <c r="E277" s="174"/>
      <c r="F277" s="49"/>
    </row>
    <row r="278" spans="2:6">
      <c r="B278" s="180"/>
      <c r="C278" s="173"/>
      <c r="D278" s="173"/>
      <c r="E278" s="174"/>
      <c r="F278" s="49"/>
    </row>
    <row r="279" spans="2:6">
      <c r="B279" s="180"/>
      <c r="C279" s="173"/>
      <c r="D279" s="173"/>
      <c r="E279" s="174"/>
      <c r="F279" s="49"/>
    </row>
    <row r="280" spans="2:6">
      <c r="B280" s="180"/>
      <c r="C280" s="173"/>
      <c r="D280" s="173"/>
      <c r="E280" s="174"/>
      <c r="F280" s="49"/>
    </row>
    <row r="281" spans="2:6">
      <c r="B281" s="180"/>
      <c r="C281" s="173"/>
      <c r="D281" s="173"/>
      <c r="E281" s="174"/>
      <c r="F281" s="49"/>
    </row>
    <row r="282" spans="2:6">
      <c r="B282" s="180"/>
      <c r="C282" s="173"/>
      <c r="D282" s="173"/>
      <c r="E282" s="174"/>
      <c r="F282" s="49"/>
    </row>
    <row r="283" spans="2:6">
      <c r="B283" s="180"/>
      <c r="C283" s="173"/>
      <c r="D283" s="173"/>
      <c r="E283" s="174"/>
      <c r="F283" s="49"/>
    </row>
    <row r="284" spans="2:6">
      <c r="B284" s="180"/>
      <c r="C284" s="173"/>
      <c r="D284" s="173"/>
      <c r="E284" s="174"/>
      <c r="F284" s="49"/>
    </row>
    <row r="285" spans="2:6">
      <c r="B285" s="180"/>
      <c r="C285" s="173"/>
      <c r="D285" s="173"/>
      <c r="E285" s="174"/>
      <c r="F285" s="49"/>
    </row>
    <row r="286" spans="2:6">
      <c r="B286" s="180"/>
      <c r="C286" s="173"/>
      <c r="D286" s="173"/>
      <c r="E286" s="174"/>
      <c r="F286" s="49"/>
    </row>
    <row r="287" spans="2:6">
      <c r="B287" s="180"/>
      <c r="C287" s="173"/>
      <c r="D287" s="173"/>
      <c r="E287" s="174"/>
      <c r="F287" s="49"/>
    </row>
    <row r="288" spans="2:6">
      <c r="B288" s="180"/>
      <c r="C288" s="173"/>
      <c r="D288" s="173"/>
      <c r="E288" s="174"/>
      <c r="F288" s="49"/>
    </row>
    <row r="289" spans="2:6">
      <c r="B289" s="180"/>
      <c r="C289" s="173"/>
      <c r="D289" s="173"/>
      <c r="E289" s="174"/>
      <c r="F289" s="49"/>
    </row>
    <row r="290" spans="2:6">
      <c r="B290" s="180"/>
      <c r="C290" s="173"/>
      <c r="D290" s="173"/>
      <c r="E290" s="174"/>
      <c r="F290" s="49"/>
    </row>
    <row r="291" spans="2:6">
      <c r="B291" s="180"/>
      <c r="C291" s="173"/>
      <c r="D291" s="173"/>
      <c r="E291" s="174"/>
      <c r="F291" s="49"/>
    </row>
    <row r="292" spans="2:6">
      <c r="B292" s="180"/>
      <c r="C292" s="173"/>
      <c r="D292" s="173"/>
      <c r="E292" s="174"/>
      <c r="F292" s="49"/>
    </row>
    <row r="293" spans="2:6">
      <c r="B293" s="180"/>
      <c r="C293" s="173"/>
      <c r="D293" s="173"/>
      <c r="E293" s="174"/>
      <c r="F293" s="49"/>
    </row>
    <row r="294" spans="2:6">
      <c r="B294" s="180"/>
      <c r="C294" s="173"/>
      <c r="D294" s="173"/>
      <c r="E294" s="174"/>
      <c r="F294" s="49"/>
    </row>
    <row r="295" spans="2:6">
      <c r="B295" s="180"/>
      <c r="C295" s="173"/>
      <c r="D295" s="173"/>
      <c r="E295" s="174"/>
      <c r="F295" s="49"/>
    </row>
    <row r="296" spans="2:6">
      <c r="B296" s="180"/>
      <c r="C296" s="173"/>
      <c r="D296" s="173"/>
      <c r="E296" s="174"/>
      <c r="F296" s="49"/>
    </row>
    <row r="297" spans="2:6">
      <c r="B297" s="180"/>
      <c r="C297" s="173"/>
      <c r="D297" s="173"/>
      <c r="E297" s="174"/>
      <c r="F297" s="49"/>
    </row>
    <row r="298" spans="2:6">
      <c r="B298" s="180"/>
      <c r="C298" s="173"/>
      <c r="D298" s="173"/>
      <c r="E298" s="174"/>
      <c r="F298" s="49"/>
    </row>
    <row r="299" spans="2:6">
      <c r="B299" s="180"/>
      <c r="C299" s="173"/>
      <c r="D299" s="173"/>
      <c r="E299" s="174"/>
      <c r="F299" s="49"/>
    </row>
    <row r="300" spans="2:6">
      <c r="B300" s="180"/>
      <c r="C300" s="173"/>
      <c r="D300" s="173"/>
      <c r="E300" s="174"/>
      <c r="F300" s="49"/>
    </row>
    <row r="301" spans="2:6">
      <c r="B301" s="180"/>
      <c r="C301" s="173"/>
      <c r="D301" s="173"/>
      <c r="E301" s="174"/>
      <c r="F301" s="49"/>
    </row>
    <row r="302" spans="2:6">
      <c r="B302" s="180"/>
      <c r="C302" s="173"/>
      <c r="D302" s="173"/>
      <c r="E302" s="174"/>
      <c r="F302" s="49"/>
    </row>
    <row r="303" spans="2:6">
      <c r="B303" s="180"/>
      <c r="C303" s="173"/>
      <c r="D303" s="173"/>
      <c r="E303" s="174"/>
      <c r="F303" s="49"/>
    </row>
    <row r="304" spans="2:6">
      <c r="B304" s="180"/>
      <c r="C304" s="173"/>
      <c r="D304" s="173"/>
      <c r="E304" s="174"/>
      <c r="F304" s="49"/>
    </row>
    <row r="305" spans="2:6">
      <c r="B305" s="180"/>
      <c r="C305" s="173"/>
      <c r="D305" s="173"/>
      <c r="E305" s="174"/>
      <c r="F305" s="49"/>
    </row>
    <row r="306" spans="2:6">
      <c r="B306" s="180"/>
      <c r="C306" s="173"/>
      <c r="D306" s="173"/>
      <c r="E306" s="174"/>
      <c r="F306" s="49"/>
    </row>
    <row r="307" spans="2:6">
      <c r="B307" s="180"/>
      <c r="C307" s="173"/>
      <c r="D307" s="173"/>
      <c r="E307" s="174"/>
      <c r="F307" s="49"/>
    </row>
    <row r="308" spans="2:6">
      <c r="B308" s="180"/>
      <c r="C308" s="173"/>
      <c r="D308" s="173"/>
      <c r="E308" s="174"/>
      <c r="F308" s="49"/>
    </row>
    <row r="309" spans="2:6">
      <c r="B309" s="180"/>
      <c r="C309" s="173"/>
      <c r="D309" s="173"/>
      <c r="E309" s="174"/>
      <c r="F309" s="49"/>
    </row>
    <row r="310" spans="2:6">
      <c r="B310" s="180"/>
      <c r="C310" s="173"/>
      <c r="D310" s="173"/>
      <c r="E310" s="174"/>
      <c r="F310" s="49"/>
    </row>
    <row r="311" spans="2:6">
      <c r="B311" s="180"/>
      <c r="C311" s="173"/>
      <c r="D311" s="173"/>
      <c r="E311" s="174"/>
      <c r="F311" s="49"/>
    </row>
    <row r="312" spans="2:6">
      <c r="B312" s="180"/>
      <c r="C312" s="173"/>
      <c r="D312" s="173"/>
      <c r="E312" s="174"/>
      <c r="F312" s="49"/>
    </row>
    <row r="313" spans="2:6">
      <c r="B313" s="180"/>
      <c r="C313" s="173"/>
      <c r="D313" s="173"/>
      <c r="E313" s="174"/>
      <c r="F313" s="49"/>
    </row>
    <row r="314" spans="2:6">
      <c r="B314" s="180"/>
      <c r="C314" s="173"/>
      <c r="D314" s="173"/>
      <c r="E314" s="174"/>
      <c r="F314" s="49"/>
    </row>
    <row r="315" spans="2:6">
      <c r="B315" s="180"/>
      <c r="C315" s="173"/>
      <c r="D315" s="173"/>
      <c r="E315" s="174"/>
      <c r="F315" s="49"/>
    </row>
    <row r="316" spans="2:6">
      <c r="B316" s="180"/>
      <c r="C316" s="173"/>
      <c r="D316" s="173"/>
      <c r="E316" s="174"/>
      <c r="F316" s="49"/>
    </row>
    <row r="317" spans="2:6">
      <c r="B317" s="180"/>
      <c r="C317" s="173"/>
      <c r="D317" s="173"/>
      <c r="E317" s="174"/>
      <c r="F317" s="49"/>
    </row>
    <row r="318" spans="2:6">
      <c r="B318" s="180"/>
      <c r="C318" s="173"/>
      <c r="D318" s="173"/>
      <c r="E318" s="174"/>
      <c r="F318" s="49"/>
    </row>
    <row r="319" spans="2:6">
      <c r="B319" s="180"/>
      <c r="C319" s="173"/>
      <c r="D319" s="173"/>
      <c r="E319" s="174"/>
      <c r="F319" s="49"/>
    </row>
    <row r="320" spans="2:6">
      <c r="B320" s="180"/>
      <c r="C320" s="173"/>
      <c r="D320" s="173"/>
      <c r="E320" s="174"/>
      <c r="F320" s="49"/>
    </row>
    <row r="321" spans="2:6">
      <c r="B321" s="180"/>
      <c r="C321" s="173"/>
      <c r="D321" s="173"/>
      <c r="E321" s="174"/>
      <c r="F321" s="49"/>
    </row>
    <row r="322" spans="2:6">
      <c r="B322" s="180"/>
      <c r="C322" s="173"/>
      <c r="D322" s="173"/>
      <c r="E322" s="174"/>
      <c r="F322" s="49"/>
    </row>
    <row r="323" spans="2:6">
      <c r="B323" s="180"/>
      <c r="C323" s="173"/>
      <c r="D323" s="173"/>
      <c r="E323" s="174"/>
      <c r="F323" s="49"/>
    </row>
    <row r="324" spans="2:6">
      <c r="B324" s="180"/>
      <c r="C324" s="173"/>
      <c r="D324" s="173"/>
      <c r="E324" s="174"/>
      <c r="F324" s="49"/>
    </row>
    <row r="325" spans="2:6">
      <c r="B325" s="180"/>
      <c r="C325" s="173"/>
      <c r="D325" s="173"/>
      <c r="E325" s="174"/>
      <c r="F325" s="49"/>
    </row>
    <row r="326" spans="2:6">
      <c r="B326" s="180"/>
      <c r="C326" s="173"/>
      <c r="D326" s="173"/>
      <c r="E326" s="174"/>
      <c r="F326" s="49"/>
    </row>
    <row r="327" spans="2:6">
      <c r="B327" s="180"/>
      <c r="C327" s="173"/>
      <c r="D327" s="173"/>
      <c r="E327" s="174"/>
      <c r="F327" s="49"/>
    </row>
    <row r="328" spans="2:6">
      <c r="B328" s="180"/>
      <c r="C328" s="173"/>
      <c r="D328" s="173"/>
      <c r="E328" s="174"/>
      <c r="F328" s="49"/>
    </row>
    <row r="329" spans="2:6">
      <c r="B329" s="180"/>
      <c r="C329" s="173"/>
      <c r="D329" s="173"/>
      <c r="E329" s="174"/>
      <c r="F329" s="49"/>
    </row>
    <row r="330" spans="2:6">
      <c r="B330" s="180"/>
      <c r="C330" s="173"/>
      <c r="D330" s="173"/>
      <c r="E330" s="174"/>
      <c r="F330" s="49"/>
    </row>
    <row r="331" spans="2:6">
      <c r="B331" s="180"/>
      <c r="C331" s="173"/>
      <c r="D331" s="173"/>
      <c r="E331" s="174"/>
      <c r="F331" s="49"/>
    </row>
    <row r="332" spans="2:6">
      <c r="B332" s="180"/>
      <c r="C332" s="173"/>
      <c r="D332" s="173"/>
      <c r="E332" s="174"/>
      <c r="F332" s="49"/>
    </row>
    <row r="333" spans="2:6">
      <c r="B333" s="180"/>
      <c r="C333" s="173"/>
      <c r="D333" s="173"/>
      <c r="E333" s="174"/>
      <c r="F333" s="49"/>
    </row>
    <row r="334" spans="2:6">
      <c r="B334" s="180"/>
      <c r="C334" s="173"/>
      <c r="D334" s="173"/>
      <c r="E334" s="174"/>
      <c r="F334" s="49"/>
    </row>
    <row r="335" spans="2:6">
      <c r="B335" s="180"/>
      <c r="C335" s="173"/>
      <c r="D335" s="173"/>
      <c r="E335" s="174"/>
      <c r="F335" s="49"/>
    </row>
    <row r="336" spans="2:6">
      <c r="B336" s="180"/>
      <c r="C336" s="173"/>
      <c r="D336" s="173"/>
      <c r="E336" s="174"/>
      <c r="F336" s="49"/>
    </row>
    <row r="337" spans="2:6">
      <c r="B337" s="180"/>
      <c r="C337" s="173"/>
      <c r="D337" s="173"/>
      <c r="E337" s="174"/>
      <c r="F337" s="49"/>
    </row>
    <row r="338" spans="2:6">
      <c r="B338" s="180"/>
      <c r="C338" s="173"/>
      <c r="D338" s="173"/>
      <c r="E338" s="174"/>
      <c r="F338" s="49"/>
    </row>
    <row r="339" spans="2:6">
      <c r="B339" s="180"/>
      <c r="C339" s="173"/>
      <c r="D339" s="173"/>
      <c r="E339" s="174"/>
      <c r="F339" s="49"/>
    </row>
    <row r="340" spans="2:6">
      <c r="B340" s="180"/>
      <c r="C340" s="173"/>
      <c r="D340" s="173"/>
      <c r="E340" s="174"/>
      <c r="F340" s="49"/>
    </row>
    <row r="341" spans="2:6">
      <c r="B341" s="180"/>
      <c r="C341" s="173"/>
      <c r="D341" s="173"/>
      <c r="E341" s="174"/>
      <c r="F341" s="49"/>
    </row>
    <row r="342" spans="2:6">
      <c r="B342" s="180"/>
      <c r="C342" s="173"/>
      <c r="D342" s="173"/>
      <c r="E342" s="174"/>
      <c r="F342" s="49"/>
    </row>
    <row r="343" spans="2:6">
      <c r="B343" s="180"/>
      <c r="C343" s="173"/>
      <c r="D343" s="173"/>
      <c r="E343" s="174"/>
      <c r="F343" s="49"/>
    </row>
    <row r="344" spans="2:6">
      <c r="B344" s="180"/>
      <c r="C344" s="173"/>
      <c r="D344" s="173"/>
      <c r="E344" s="174"/>
      <c r="F344" s="49"/>
    </row>
    <row r="345" spans="2:6">
      <c r="B345" s="180"/>
      <c r="C345" s="173"/>
      <c r="D345" s="173"/>
      <c r="E345" s="174"/>
      <c r="F345" s="49"/>
    </row>
    <row r="346" spans="2:6">
      <c r="B346" s="180"/>
      <c r="C346" s="173"/>
      <c r="D346" s="173"/>
      <c r="E346" s="174"/>
      <c r="F346" s="49"/>
    </row>
    <row r="347" spans="2:6">
      <c r="B347" s="180"/>
      <c r="C347" s="173"/>
      <c r="D347" s="173"/>
      <c r="E347" s="174"/>
      <c r="F347" s="49"/>
    </row>
    <row r="348" spans="2:6">
      <c r="B348" s="180"/>
      <c r="C348" s="173"/>
      <c r="D348" s="173"/>
      <c r="E348" s="174"/>
      <c r="F348" s="49"/>
    </row>
    <row r="349" spans="2:6">
      <c r="B349" s="180"/>
      <c r="C349" s="173"/>
      <c r="D349" s="173"/>
      <c r="E349" s="174"/>
      <c r="F349" s="49"/>
    </row>
    <row r="350" spans="2:6">
      <c r="B350" s="180"/>
      <c r="C350" s="173"/>
      <c r="D350" s="173"/>
      <c r="E350" s="174"/>
      <c r="F350" s="49"/>
    </row>
    <row r="351" spans="2:6">
      <c r="B351" s="180"/>
      <c r="C351" s="173"/>
      <c r="D351" s="173"/>
      <c r="E351" s="174"/>
      <c r="F351" s="49"/>
    </row>
    <row r="352" spans="2:6">
      <c r="B352" s="180"/>
      <c r="C352" s="173"/>
      <c r="D352" s="173"/>
      <c r="E352" s="174"/>
      <c r="F352" s="49"/>
    </row>
    <row r="353" spans="2:6">
      <c r="B353" s="180"/>
      <c r="C353" s="173"/>
      <c r="D353" s="173"/>
      <c r="E353" s="174"/>
      <c r="F353" s="49"/>
    </row>
    <row r="354" spans="2:6">
      <c r="B354" s="180"/>
      <c r="C354" s="173"/>
      <c r="D354" s="173"/>
      <c r="E354" s="174"/>
      <c r="F354" s="49"/>
    </row>
    <row r="355" spans="2:6">
      <c r="B355" s="180"/>
      <c r="C355" s="173"/>
      <c r="D355" s="173"/>
      <c r="E355" s="174"/>
      <c r="F355" s="49"/>
    </row>
    <row r="356" spans="2:6">
      <c r="B356" s="180"/>
      <c r="C356" s="173"/>
      <c r="D356" s="173"/>
      <c r="E356" s="174"/>
      <c r="F356" s="49"/>
    </row>
    <row r="357" spans="2:6">
      <c r="B357" s="180"/>
      <c r="C357" s="173"/>
      <c r="D357" s="173"/>
      <c r="E357" s="174"/>
      <c r="F357" s="49"/>
    </row>
    <row r="358" spans="2:6">
      <c r="B358" s="180"/>
      <c r="C358" s="173"/>
      <c r="D358" s="173"/>
      <c r="E358" s="174"/>
      <c r="F358" s="49"/>
    </row>
    <row r="359" spans="2:6">
      <c r="B359" s="180"/>
      <c r="C359" s="173"/>
      <c r="D359" s="173"/>
      <c r="E359" s="174"/>
      <c r="F359" s="49"/>
    </row>
    <row r="360" spans="2:6">
      <c r="B360" s="180"/>
      <c r="C360" s="173"/>
      <c r="D360" s="173"/>
      <c r="E360" s="174"/>
      <c r="F360" s="49"/>
    </row>
    <row r="361" spans="2:6">
      <c r="B361" s="180"/>
      <c r="C361" s="173"/>
      <c r="D361" s="173"/>
      <c r="E361" s="174"/>
      <c r="F361" s="49"/>
    </row>
    <row r="362" spans="2:6">
      <c r="B362" s="180"/>
      <c r="C362" s="173"/>
      <c r="D362" s="173"/>
      <c r="E362" s="174"/>
      <c r="F362" s="49"/>
    </row>
    <row r="363" spans="2:6">
      <c r="B363" s="180"/>
      <c r="C363" s="173"/>
      <c r="D363" s="173"/>
      <c r="E363" s="174"/>
      <c r="F363" s="49"/>
    </row>
    <row r="364" spans="2:6">
      <c r="B364" s="180"/>
      <c r="C364" s="173"/>
      <c r="D364" s="173"/>
      <c r="E364" s="174"/>
      <c r="F364" s="49"/>
    </row>
    <row r="365" spans="2:6">
      <c r="B365" s="180"/>
      <c r="C365" s="173"/>
      <c r="D365" s="173"/>
      <c r="E365" s="174"/>
      <c r="F365" s="49"/>
    </row>
    <row r="366" spans="2:6">
      <c r="B366" s="180"/>
      <c r="C366" s="173"/>
      <c r="D366" s="173"/>
      <c r="E366" s="174"/>
      <c r="F366" s="49"/>
    </row>
    <row r="367" spans="2:6">
      <c r="B367" s="180"/>
      <c r="C367" s="173"/>
      <c r="D367" s="173"/>
      <c r="E367" s="174"/>
      <c r="F367" s="49"/>
    </row>
    <row r="368" spans="2:6">
      <c r="B368" s="180"/>
      <c r="C368" s="173"/>
      <c r="D368" s="173"/>
      <c r="E368" s="174"/>
      <c r="F368" s="49"/>
    </row>
    <row r="369" spans="2:6">
      <c r="B369" s="180"/>
      <c r="C369" s="173"/>
      <c r="D369" s="173"/>
      <c r="E369" s="174"/>
      <c r="F369" s="49"/>
    </row>
    <row r="370" spans="2:6">
      <c r="B370" s="180"/>
      <c r="C370" s="173"/>
      <c r="D370" s="173"/>
      <c r="E370" s="174"/>
      <c r="F370" s="49"/>
    </row>
    <row r="371" spans="2:6">
      <c r="B371" s="180"/>
      <c r="C371" s="173"/>
      <c r="D371" s="173"/>
      <c r="E371" s="174"/>
      <c r="F371" s="49"/>
    </row>
    <row r="372" spans="2:6">
      <c r="B372" s="180"/>
      <c r="C372" s="173"/>
      <c r="D372" s="173"/>
      <c r="E372" s="174"/>
      <c r="F372" s="49"/>
    </row>
    <row r="373" spans="2:6">
      <c r="B373" s="180"/>
      <c r="C373" s="173"/>
      <c r="D373" s="173"/>
      <c r="E373" s="174"/>
      <c r="F373" s="49"/>
    </row>
    <row r="374" spans="2:6">
      <c r="B374" s="180"/>
      <c r="C374" s="173"/>
      <c r="D374" s="173"/>
      <c r="E374" s="174"/>
      <c r="F374" s="49"/>
    </row>
    <row r="375" spans="2:6">
      <c r="B375" s="180"/>
      <c r="C375" s="173"/>
      <c r="D375" s="173"/>
      <c r="E375" s="174"/>
      <c r="F375" s="49"/>
    </row>
    <row r="376" spans="2:6">
      <c r="B376" s="180"/>
      <c r="C376" s="173"/>
      <c r="D376" s="173"/>
      <c r="E376" s="174"/>
      <c r="F376" s="49"/>
    </row>
    <row r="377" spans="2:6">
      <c r="B377" s="180"/>
      <c r="C377" s="173"/>
      <c r="D377" s="173"/>
      <c r="E377" s="174"/>
      <c r="F377" s="49"/>
    </row>
    <row r="378" spans="2:6">
      <c r="B378" s="180"/>
      <c r="C378" s="173"/>
      <c r="D378" s="173"/>
      <c r="E378" s="174"/>
      <c r="F378" s="49"/>
    </row>
    <row r="379" spans="2:6">
      <c r="B379" s="180"/>
      <c r="C379" s="173"/>
      <c r="D379" s="173"/>
      <c r="E379" s="174"/>
      <c r="F379" s="49"/>
    </row>
    <row r="380" spans="2:6">
      <c r="B380" s="180"/>
      <c r="C380" s="173"/>
      <c r="D380" s="173"/>
      <c r="E380" s="174"/>
      <c r="F380" s="49"/>
    </row>
    <row r="381" spans="2:6">
      <c r="B381" s="180"/>
      <c r="C381" s="173"/>
      <c r="D381" s="173"/>
      <c r="E381" s="174"/>
      <c r="F381" s="49"/>
    </row>
    <row r="382" spans="2:6">
      <c r="B382" s="180"/>
      <c r="C382" s="173"/>
      <c r="D382" s="173"/>
      <c r="E382" s="174"/>
      <c r="F382" s="49"/>
    </row>
    <row r="383" spans="2:6">
      <c r="B383" s="180"/>
      <c r="C383" s="173"/>
      <c r="D383" s="173"/>
      <c r="E383" s="174"/>
      <c r="F383" s="49"/>
    </row>
    <row r="384" spans="2:6">
      <c r="B384" s="180"/>
      <c r="C384" s="173"/>
      <c r="D384" s="173"/>
      <c r="E384" s="174"/>
      <c r="F384" s="49"/>
    </row>
    <row r="385" spans="2:6">
      <c r="B385" s="180"/>
      <c r="C385" s="173"/>
      <c r="D385" s="173"/>
      <c r="E385" s="174"/>
      <c r="F385" s="49"/>
    </row>
    <row r="386" spans="2:6">
      <c r="B386" s="180"/>
      <c r="C386" s="173"/>
      <c r="D386" s="173"/>
      <c r="E386" s="174"/>
      <c r="F386" s="49"/>
    </row>
    <row r="387" spans="2:6">
      <c r="B387" s="180"/>
      <c r="C387" s="173"/>
      <c r="D387" s="173"/>
      <c r="E387" s="174"/>
      <c r="F387" s="49"/>
    </row>
    <row r="388" spans="2:6">
      <c r="B388" s="180"/>
      <c r="C388" s="173"/>
      <c r="D388" s="173"/>
      <c r="E388" s="174"/>
      <c r="F388" s="49"/>
    </row>
    <row r="389" spans="2:6">
      <c r="B389" s="180"/>
      <c r="C389" s="173"/>
      <c r="D389" s="173"/>
      <c r="E389" s="174"/>
      <c r="F389" s="49"/>
    </row>
    <row r="390" spans="2:6">
      <c r="B390" s="180"/>
      <c r="C390" s="173"/>
      <c r="D390" s="173"/>
      <c r="E390" s="174"/>
      <c r="F390" s="49"/>
    </row>
    <row r="391" spans="2:6">
      <c r="B391" s="180"/>
      <c r="C391" s="173"/>
      <c r="D391" s="173"/>
      <c r="E391" s="174"/>
      <c r="F391" s="49"/>
    </row>
    <row r="392" spans="2:6">
      <c r="B392" s="180"/>
      <c r="C392" s="173"/>
      <c r="D392" s="173"/>
      <c r="E392" s="174"/>
      <c r="F392" s="49"/>
    </row>
    <row r="393" spans="2:6">
      <c r="B393" s="180"/>
      <c r="C393" s="173"/>
      <c r="D393" s="173"/>
      <c r="E393" s="174"/>
      <c r="F393" s="49"/>
    </row>
    <row r="394" spans="2:6">
      <c r="B394" s="180"/>
      <c r="C394" s="173"/>
      <c r="D394" s="173"/>
      <c r="E394" s="174"/>
      <c r="F394" s="49"/>
    </row>
    <row r="395" spans="2:6">
      <c r="B395" s="180"/>
      <c r="C395" s="173"/>
      <c r="D395" s="173"/>
      <c r="E395" s="174"/>
      <c r="F395" s="49"/>
    </row>
    <row r="396" spans="2:6">
      <c r="B396" s="180"/>
      <c r="C396" s="173"/>
      <c r="D396" s="173"/>
      <c r="E396" s="174"/>
      <c r="F396" s="49"/>
    </row>
    <row r="397" spans="2:6">
      <c r="B397" s="180"/>
      <c r="C397" s="173"/>
      <c r="D397" s="173"/>
      <c r="E397" s="174"/>
      <c r="F397" s="49"/>
    </row>
    <row r="398" spans="2:6">
      <c r="B398" s="180"/>
      <c r="C398" s="173"/>
      <c r="D398" s="173"/>
      <c r="E398" s="174"/>
      <c r="F398" s="49"/>
    </row>
    <row r="399" spans="2:6">
      <c r="B399" s="180"/>
      <c r="C399" s="173"/>
      <c r="D399" s="173"/>
      <c r="E399" s="174"/>
      <c r="F399" s="49"/>
    </row>
    <row r="400" spans="2:6">
      <c r="B400" s="180"/>
      <c r="C400" s="173"/>
      <c r="D400" s="173"/>
      <c r="E400" s="174"/>
      <c r="F400" s="49"/>
    </row>
    <row r="401" spans="2:6">
      <c r="B401" s="180"/>
      <c r="C401" s="173"/>
      <c r="D401" s="173"/>
      <c r="E401" s="174"/>
      <c r="F401" s="49"/>
    </row>
    <row r="402" spans="2:6">
      <c r="B402" s="180"/>
      <c r="C402" s="173"/>
      <c r="D402" s="173"/>
      <c r="E402" s="174"/>
      <c r="F402" s="49"/>
    </row>
    <row r="403" spans="2:6">
      <c r="B403" s="180"/>
      <c r="C403" s="173"/>
      <c r="D403" s="173"/>
      <c r="E403" s="174"/>
      <c r="F403" s="49"/>
    </row>
    <row r="404" spans="2:6">
      <c r="B404" s="180"/>
      <c r="C404" s="173"/>
      <c r="D404" s="173"/>
      <c r="E404" s="174"/>
      <c r="F404" s="49"/>
    </row>
    <row r="405" spans="2:6">
      <c r="B405" s="180"/>
      <c r="C405" s="173"/>
      <c r="D405" s="173"/>
      <c r="E405" s="174"/>
      <c r="F405" s="49"/>
    </row>
    <row r="406" spans="2:6">
      <c r="B406" s="180"/>
      <c r="C406" s="173"/>
      <c r="D406" s="173"/>
      <c r="E406" s="174"/>
      <c r="F406" s="49"/>
    </row>
    <row r="407" spans="2:6">
      <c r="B407" s="180"/>
      <c r="C407" s="173"/>
      <c r="D407" s="173"/>
      <c r="E407" s="174"/>
      <c r="F407" s="49"/>
    </row>
    <row r="408" spans="2:6">
      <c r="B408" s="180"/>
      <c r="C408" s="173"/>
      <c r="D408" s="173"/>
      <c r="E408" s="174"/>
      <c r="F408" s="49"/>
    </row>
    <row r="409" spans="2:6">
      <c r="B409" s="180"/>
      <c r="C409" s="173"/>
      <c r="D409" s="173"/>
      <c r="E409" s="174"/>
      <c r="F409" s="49"/>
    </row>
    <row r="410" spans="2:6">
      <c r="B410" s="180"/>
      <c r="C410" s="173"/>
      <c r="D410" s="173"/>
      <c r="E410" s="174"/>
      <c r="F410" s="49"/>
    </row>
    <row r="411" spans="2:6">
      <c r="B411" s="180"/>
      <c r="C411" s="173"/>
      <c r="D411" s="173"/>
      <c r="E411" s="174"/>
      <c r="F411" s="49"/>
    </row>
    <row r="412" spans="2:6">
      <c r="B412" s="180"/>
      <c r="C412" s="173"/>
      <c r="D412" s="173"/>
      <c r="E412" s="174"/>
      <c r="F412" s="49"/>
    </row>
    <row r="413" spans="2:6">
      <c r="B413" s="180"/>
      <c r="C413" s="173"/>
      <c r="D413" s="173"/>
      <c r="E413" s="174"/>
      <c r="F413" s="49"/>
    </row>
    <row r="414" spans="2:6">
      <c r="B414" s="180"/>
      <c r="C414" s="173"/>
      <c r="D414" s="173"/>
      <c r="E414" s="174"/>
      <c r="F414" s="49"/>
    </row>
    <row r="415" spans="2:6">
      <c r="B415" s="180"/>
      <c r="C415" s="173"/>
      <c r="D415" s="173"/>
      <c r="E415" s="174"/>
      <c r="F415" s="49"/>
    </row>
    <row r="416" spans="2:6">
      <c r="B416" s="180"/>
      <c r="C416" s="173"/>
      <c r="D416" s="173"/>
      <c r="E416" s="174"/>
      <c r="F416" s="49"/>
    </row>
    <row r="417" spans="2:6">
      <c r="B417" s="180"/>
      <c r="C417" s="173"/>
      <c r="D417" s="173"/>
      <c r="E417" s="174"/>
      <c r="F417" s="49"/>
    </row>
    <row r="418" spans="2:6">
      <c r="B418" s="180"/>
      <c r="C418" s="173"/>
      <c r="D418" s="173"/>
      <c r="E418" s="174"/>
      <c r="F418" s="49"/>
    </row>
    <row r="419" spans="2:6">
      <c r="B419" s="180"/>
      <c r="C419" s="173"/>
      <c r="D419" s="173"/>
      <c r="E419" s="174"/>
      <c r="F419" s="49"/>
    </row>
    <row r="420" spans="2:6">
      <c r="B420" s="180"/>
      <c r="C420" s="173"/>
      <c r="D420" s="173"/>
      <c r="E420" s="174"/>
      <c r="F420" s="49"/>
    </row>
    <row r="421" spans="2:6">
      <c r="B421" s="180"/>
      <c r="C421" s="173"/>
      <c r="D421" s="173"/>
      <c r="E421" s="174"/>
      <c r="F421" s="49"/>
    </row>
    <row r="422" spans="2:6">
      <c r="B422" s="180"/>
      <c r="C422" s="173"/>
      <c r="D422" s="173"/>
      <c r="E422" s="174"/>
      <c r="F422" s="49"/>
    </row>
    <row r="423" spans="2:6">
      <c r="B423" s="180"/>
      <c r="C423" s="173"/>
      <c r="D423" s="173"/>
      <c r="E423" s="174"/>
      <c r="F423" s="49"/>
    </row>
    <row r="424" spans="2:6">
      <c r="B424" s="180"/>
      <c r="C424" s="173"/>
      <c r="D424" s="173"/>
      <c r="E424" s="174"/>
      <c r="F424" s="49"/>
    </row>
    <row r="425" spans="2:6">
      <c r="B425" s="180"/>
      <c r="C425" s="173"/>
      <c r="D425" s="173"/>
      <c r="E425" s="174"/>
      <c r="F425" s="49"/>
    </row>
    <row r="426" spans="2:6">
      <c r="B426" s="180"/>
      <c r="C426" s="173"/>
      <c r="D426" s="173"/>
      <c r="E426" s="174"/>
      <c r="F426" s="49"/>
    </row>
    <row r="427" spans="2:6">
      <c r="B427" s="180"/>
      <c r="C427" s="173"/>
      <c r="D427" s="173"/>
      <c r="E427" s="174"/>
      <c r="F427" s="49"/>
    </row>
    <row r="428" spans="2:6">
      <c r="B428" s="180"/>
      <c r="C428" s="173"/>
      <c r="D428" s="173"/>
      <c r="E428" s="174"/>
      <c r="F428" s="49"/>
    </row>
    <row r="429" spans="2:6">
      <c r="B429" s="180"/>
      <c r="C429" s="173"/>
      <c r="D429" s="173"/>
      <c r="E429" s="174"/>
      <c r="F429" s="49"/>
    </row>
    <row r="430" spans="2:6">
      <c r="B430" s="180"/>
      <c r="C430" s="173"/>
      <c r="D430" s="173"/>
      <c r="E430" s="174"/>
      <c r="F430" s="49"/>
    </row>
    <row r="431" spans="2:6">
      <c r="B431" s="180"/>
      <c r="C431" s="173"/>
      <c r="D431" s="173"/>
      <c r="E431" s="174"/>
      <c r="F431" s="49"/>
    </row>
    <row r="432" spans="2:6">
      <c r="B432" s="180"/>
      <c r="C432" s="173"/>
      <c r="D432" s="173"/>
      <c r="E432" s="174"/>
      <c r="F432" s="49"/>
    </row>
    <row r="433" spans="2:6">
      <c r="B433" s="180"/>
      <c r="C433" s="173"/>
      <c r="D433" s="173"/>
      <c r="E433" s="174"/>
      <c r="F433" s="49"/>
    </row>
    <row r="434" spans="2:6">
      <c r="B434" s="180"/>
      <c r="C434" s="173"/>
      <c r="D434" s="173"/>
      <c r="E434" s="174"/>
      <c r="F434" s="49"/>
    </row>
    <row r="435" spans="2:6">
      <c r="B435" s="180"/>
      <c r="C435" s="173"/>
      <c r="D435" s="173"/>
      <c r="E435" s="174"/>
      <c r="F435" s="49"/>
    </row>
    <row r="436" spans="2:6">
      <c r="B436" s="180"/>
      <c r="C436" s="173"/>
      <c r="D436" s="173"/>
      <c r="E436" s="174"/>
      <c r="F436" s="49"/>
    </row>
    <row r="437" spans="2:6">
      <c r="B437" s="180"/>
      <c r="C437" s="173"/>
      <c r="D437" s="173"/>
      <c r="E437" s="174"/>
      <c r="F437" s="49"/>
    </row>
    <row r="438" spans="2:6">
      <c r="B438" s="180"/>
      <c r="C438" s="173"/>
      <c r="D438" s="173"/>
      <c r="E438" s="174"/>
      <c r="F438" s="49"/>
    </row>
    <row r="439" spans="2:6">
      <c r="B439" s="180"/>
      <c r="C439" s="173"/>
      <c r="D439" s="173"/>
      <c r="E439" s="174"/>
      <c r="F439" s="49"/>
    </row>
    <row r="440" spans="2:6">
      <c r="B440" s="180"/>
      <c r="C440" s="173"/>
      <c r="D440" s="173"/>
      <c r="E440" s="174"/>
      <c r="F440" s="49"/>
    </row>
    <row r="441" spans="2:6">
      <c r="B441" s="180"/>
      <c r="C441" s="173"/>
      <c r="D441" s="173"/>
      <c r="E441" s="174"/>
      <c r="F441" s="49"/>
    </row>
    <row r="442" spans="2:6">
      <c r="B442" s="180"/>
      <c r="C442" s="173"/>
      <c r="D442" s="173"/>
      <c r="E442" s="174"/>
      <c r="F442" s="49"/>
    </row>
    <row r="443" spans="2:6">
      <c r="B443" s="180"/>
      <c r="C443" s="173"/>
      <c r="D443" s="173"/>
      <c r="E443" s="174"/>
      <c r="F443" s="49"/>
    </row>
    <row r="444" spans="2:6">
      <c r="B444" s="180"/>
      <c r="C444" s="173"/>
      <c r="D444" s="173"/>
      <c r="E444" s="174"/>
      <c r="F444" s="49"/>
    </row>
    <row r="445" spans="2:6">
      <c r="B445" s="180"/>
      <c r="C445" s="173"/>
      <c r="D445" s="173"/>
      <c r="E445" s="174"/>
      <c r="F445" s="49"/>
    </row>
    <row r="446" spans="2:6">
      <c r="B446" s="180"/>
      <c r="C446" s="173"/>
      <c r="D446" s="173"/>
      <c r="E446" s="174"/>
      <c r="F446" s="49"/>
    </row>
    <row r="447" spans="2:6">
      <c r="B447" s="180"/>
      <c r="C447" s="173"/>
      <c r="D447" s="173"/>
      <c r="E447" s="174"/>
      <c r="F447" s="49"/>
    </row>
    <row r="448" spans="2:6">
      <c r="B448" s="180"/>
      <c r="C448" s="173"/>
      <c r="D448" s="173"/>
      <c r="E448" s="174"/>
      <c r="F448" s="49"/>
    </row>
    <row r="449" spans="2:6">
      <c r="B449" s="180"/>
      <c r="C449" s="173"/>
      <c r="D449" s="173"/>
      <c r="E449" s="174"/>
      <c r="F449" s="49"/>
    </row>
    <row r="450" spans="2:6">
      <c r="B450" s="180"/>
      <c r="C450" s="173"/>
      <c r="D450" s="173"/>
      <c r="E450" s="174"/>
      <c r="F450" s="49"/>
    </row>
    <row r="451" spans="2:6">
      <c r="B451" s="180"/>
      <c r="C451" s="173"/>
      <c r="D451" s="173"/>
      <c r="E451" s="174"/>
      <c r="F451" s="49"/>
    </row>
    <row r="452" spans="2:6">
      <c r="B452" s="180"/>
      <c r="C452" s="173"/>
      <c r="D452" s="173"/>
      <c r="E452" s="174"/>
      <c r="F452" s="49"/>
    </row>
    <row r="453" spans="2:6">
      <c r="B453" s="180"/>
      <c r="C453" s="173"/>
      <c r="D453" s="173"/>
      <c r="E453" s="174"/>
      <c r="F453" s="49"/>
    </row>
    <row r="454" spans="2:6">
      <c r="B454" s="180"/>
      <c r="C454" s="173"/>
      <c r="D454" s="173"/>
      <c r="E454" s="174"/>
      <c r="F454" s="49"/>
    </row>
    <row r="455" spans="2:6">
      <c r="B455" s="180"/>
      <c r="C455" s="173"/>
      <c r="D455" s="173"/>
      <c r="E455" s="174"/>
      <c r="F455" s="49"/>
    </row>
    <row r="456" spans="2:6">
      <c r="B456" s="180"/>
      <c r="C456" s="173"/>
      <c r="D456" s="173"/>
      <c r="E456" s="174"/>
      <c r="F456" s="49"/>
    </row>
    <row r="457" spans="2:6">
      <c r="B457" s="180"/>
      <c r="C457" s="173"/>
      <c r="D457" s="173"/>
      <c r="E457" s="174"/>
      <c r="F457" s="49"/>
    </row>
    <row r="458" spans="2:6">
      <c r="B458" s="180"/>
      <c r="C458" s="173"/>
      <c r="D458" s="173"/>
      <c r="E458" s="174"/>
      <c r="F458" s="49"/>
    </row>
    <row r="459" spans="2:6">
      <c r="B459" s="180"/>
      <c r="C459" s="173"/>
      <c r="D459" s="173"/>
      <c r="E459" s="174"/>
      <c r="F459" s="49"/>
    </row>
    <row r="460" spans="2:6">
      <c r="B460" s="180"/>
      <c r="C460" s="173"/>
      <c r="D460" s="173"/>
      <c r="E460" s="174"/>
      <c r="F460" s="49"/>
    </row>
    <row r="461" spans="2:6">
      <c r="B461" s="180"/>
      <c r="C461" s="173"/>
      <c r="D461" s="173"/>
      <c r="E461" s="174"/>
      <c r="F461" s="49"/>
    </row>
    <row r="462" spans="2:6">
      <c r="B462" s="180"/>
      <c r="C462" s="173"/>
      <c r="D462" s="173"/>
      <c r="E462" s="174"/>
      <c r="F462" s="49"/>
    </row>
    <row r="463" spans="2:6">
      <c r="B463" s="180"/>
      <c r="C463" s="173"/>
      <c r="D463" s="173"/>
      <c r="E463" s="174"/>
      <c r="F463" s="49"/>
    </row>
    <row r="464" spans="2:6">
      <c r="B464" s="180"/>
      <c r="C464" s="173"/>
      <c r="D464" s="173"/>
      <c r="E464" s="174"/>
      <c r="F464" s="49"/>
    </row>
    <row r="465" spans="2:6">
      <c r="B465" s="180"/>
      <c r="C465" s="173"/>
      <c r="D465" s="173"/>
      <c r="E465" s="174"/>
      <c r="F465" s="49"/>
    </row>
    <row r="466" spans="2:6">
      <c r="B466" s="180"/>
      <c r="C466" s="173"/>
      <c r="D466" s="173"/>
      <c r="E466" s="174"/>
      <c r="F466" s="49"/>
    </row>
    <row r="467" spans="2:6">
      <c r="B467" s="180"/>
      <c r="C467" s="173"/>
      <c r="D467" s="173"/>
      <c r="E467" s="174"/>
      <c r="F467" s="49"/>
    </row>
    <row r="468" spans="2:6">
      <c r="B468" s="180"/>
      <c r="C468" s="173"/>
      <c r="D468" s="173"/>
      <c r="E468" s="174"/>
      <c r="F468" s="49"/>
    </row>
    <row r="469" spans="2:6">
      <c r="B469" s="180"/>
      <c r="C469" s="173"/>
      <c r="D469" s="173"/>
      <c r="E469" s="174"/>
      <c r="F469" s="49"/>
    </row>
    <row r="470" spans="2:6">
      <c r="B470" s="180"/>
      <c r="C470" s="173"/>
      <c r="D470" s="173"/>
      <c r="E470" s="174"/>
      <c r="F470" s="49"/>
    </row>
    <row r="471" spans="2:6">
      <c r="B471" s="180"/>
      <c r="C471" s="173"/>
      <c r="D471" s="173"/>
      <c r="E471" s="174"/>
      <c r="F471" s="49"/>
    </row>
    <row r="472" spans="2:6">
      <c r="B472" s="180"/>
      <c r="C472" s="173"/>
      <c r="D472" s="173"/>
      <c r="E472" s="174"/>
      <c r="F472" s="49"/>
    </row>
    <row r="473" spans="2:6">
      <c r="B473" s="180"/>
      <c r="C473" s="173"/>
      <c r="D473" s="173"/>
      <c r="E473" s="174"/>
      <c r="F473" s="49"/>
    </row>
    <row r="474" spans="2:6">
      <c r="B474" s="180"/>
      <c r="C474" s="173"/>
      <c r="D474" s="173"/>
      <c r="E474" s="174"/>
      <c r="F474" s="49"/>
    </row>
    <row r="475" spans="2:6">
      <c r="B475" s="180"/>
      <c r="C475" s="173"/>
      <c r="D475" s="173"/>
      <c r="E475" s="174"/>
      <c r="F475" s="49"/>
    </row>
    <row r="476" spans="2:6">
      <c r="B476" s="180"/>
      <c r="C476" s="173"/>
      <c r="D476" s="173"/>
      <c r="E476" s="174"/>
      <c r="F476" s="49"/>
    </row>
    <row r="477" spans="2:6">
      <c r="B477" s="180"/>
      <c r="C477" s="173"/>
      <c r="D477" s="173"/>
      <c r="E477" s="174"/>
      <c r="F477" s="49"/>
    </row>
    <row r="478" spans="2:6">
      <c r="B478" s="180"/>
      <c r="C478" s="173"/>
      <c r="D478" s="173"/>
      <c r="E478" s="174"/>
      <c r="F478" s="49"/>
    </row>
    <row r="479" spans="2:6">
      <c r="B479" s="180"/>
      <c r="C479" s="173"/>
      <c r="D479" s="173"/>
      <c r="E479" s="174"/>
      <c r="F479" s="49"/>
    </row>
    <row r="480" spans="2:6">
      <c r="B480" s="180"/>
      <c r="C480" s="173"/>
      <c r="D480" s="173"/>
      <c r="E480" s="174"/>
      <c r="F480" s="49"/>
    </row>
    <row r="481" spans="2:6">
      <c r="B481" s="180"/>
      <c r="C481" s="173"/>
      <c r="D481" s="173"/>
      <c r="E481" s="174"/>
      <c r="F481" s="49"/>
    </row>
    <row r="482" spans="2:6">
      <c r="B482" s="180"/>
      <c r="C482" s="173"/>
      <c r="D482" s="173"/>
      <c r="E482" s="174"/>
      <c r="F482" s="49"/>
    </row>
    <row r="483" spans="2:6">
      <c r="B483" s="180"/>
      <c r="C483" s="173"/>
      <c r="D483" s="173"/>
      <c r="E483" s="174"/>
      <c r="F483" s="49"/>
    </row>
    <row r="484" spans="2:6">
      <c r="B484" s="180"/>
      <c r="C484" s="173"/>
      <c r="D484" s="173"/>
      <c r="E484" s="174"/>
      <c r="F484" s="49"/>
    </row>
    <row r="485" spans="2:6">
      <c r="B485" s="180"/>
      <c r="C485" s="173"/>
      <c r="D485" s="173"/>
      <c r="E485" s="174"/>
      <c r="F485" s="49"/>
    </row>
    <row r="486" spans="2:6">
      <c r="B486" s="180"/>
      <c r="C486" s="173"/>
      <c r="D486" s="173"/>
      <c r="E486" s="174"/>
      <c r="F486" s="49"/>
    </row>
    <row r="487" spans="2:6">
      <c r="B487" s="180"/>
      <c r="C487" s="173"/>
      <c r="D487" s="173"/>
      <c r="E487" s="174"/>
      <c r="F487" s="49"/>
    </row>
    <row r="488" spans="2:6">
      <c r="B488" s="180"/>
      <c r="C488" s="173"/>
      <c r="D488" s="173"/>
      <c r="E488" s="174"/>
      <c r="F488" s="49"/>
    </row>
    <row r="489" spans="2:6">
      <c r="B489" s="180"/>
      <c r="C489" s="173"/>
      <c r="D489" s="173"/>
      <c r="E489" s="174"/>
      <c r="F489" s="49"/>
    </row>
    <row r="490" spans="2:6">
      <c r="B490" s="180"/>
      <c r="C490" s="173"/>
      <c r="D490" s="173"/>
      <c r="E490" s="174"/>
      <c r="F490" s="49"/>
    </row>
    <row r="491" spans="2:6">
      <c r="B491" s="180"/>
      <c r="C491" s="173"/>
      <c r="D491" s="173"/>
      <c r="E491" s="174"/>
      <c r="F491" s="49"/>
    </row>
    <row r="492" spans="2:6">
      <c r="B492" s="180"/>
      <c r="C492" s="173"/>
      <c r="D492" s="173"/>
      <c r="E492" s="174"/>
      <c r="F492" s="49"/>
    </row>
    <row r="493" spans="2:6">
      <c r="B493" s="180"/>
      <c r="C493" s="173"/>
      <c r="D493" s="173"/>
      <c r="E493" s="174"/>
      <c r="F493" s="49"/>
    </row>
    <row r="494" spans="2:6">
      <c r="B494" s="180"/>
      <c r="C494" s="173"/>
      <c r="D494" s="173"/>
      <c r="E494" s="174"/>
      <c r="F494" s="49"/>
    </row>
    <row r="495" spans="2:6">
      <c r="B495" s="180"/>
      <c r="C495" s="173"/>
      <c r="D495" s="173"/>
      <c r="E495" s="174"/>
      <c r="F495" s="49"/>
    </row>
    <row r="496" spans="2:6">
      <c r="B496" s="180"/>
      <c r="C496" s="173"/>
      <c r="D496" s="173"/>
      <c r="E496" s="174"/>
      <c r="F496" s="49"/>
    </row>
    <row r="497" spans="2:6">
      <c r="B497" s="180"/>
      <c r="C497" s="173"/>
      <c r="D497" s="173"/>
      <c r="E497" s="174"/>
      <c r="F497" s="49"/>
    </row>
    <row r="498" spans="2:6">
      <c r="B498" s="180"/>
      <c r="C498" s="173"/>
      <c r="D498" s="173"/>
      <c r="E498" s="174"/>
      <c r="F498" s="49"/>
    </row>
    <row r="499" spans="2:6">
      <c r="B499" s="180"/>
      <c r="C499" s="173"/>
      <c r="D499" s="173"/>
      <c r="E499" s="174"/>
      <c r="F499" s="49"/>
    </row>
    <row r="500" spans="2:6">
      <c r="B500" s="180"/>
      <c r="C500" s="173"/>
      <c r="D500" s="173"/>
      <c r="E500" s="174"/>
      <c r="F500" s="49"/>
    </row>
    <row r="501" spans="2:6">
      <c r="B501" s="180"/>
      <c r="C501" s="173"/>
      <c r="D501" s="173"/>
      <c r="E501" s="174"/>
      <c r="F501" s="49"/>
    </row>
    <row r="502" spans="2:6">
      <c r="B502" s="180"/>
      <c r="C502" s="173"/>
      <c r="D502" s="173"/>
      <c r="E502" s="174"/>
      <c r="F502" s="49"/>
    </row>
    <row r="503" spans="2:6">
      <c r="B503" s="180"/>
      <c r="C503" s="173"/>
      <c r="D503" s="173"/>
      <c r="E503" s="174"/>
      <c r="F503" s="49"/>
    </row>
    <row r="504" spans="2:6">
      <c r="B504" s="180"/>
      <c r="C504" s="173"/>
      <c r="D504" s="173"/>
      <c r="E504" s="174"/>
      <c r="F504" s="49"/>
    </row>
    <row r="505" spans="2:6">
      <c r="B505" s="180"/>
      <c r="C505" s="173"/>
      <c r="D505" s="173"/>
      <c r="E505" s="174"/>
      <c r="F505" s="49"/>
    </row>
    <row r="506" spans="2:6">
      <c r="B506" s="180"/>
      <c r="C506" s="173"/>
      <c r="D506" s="173"/>
      <c r="E506" s="174"/>
      <c r="F506" s="49"/>
    </row>
    <row r="507" spans="2:6">
      <c r="B507" s="180"/>
      <c r="C507" s="173"/>
      <c r="D507" s="173"/>
      <c r="E507" s="174"/>
      <c r="F507" s="49"/>
    </row>
    <row r="508" spans="2:6">
      <c r="B508" s="180"/>
      <c r="C508" s="173"/>
      <c r="D508" s="173"/>
      <c r="E508" s="174"/>
      <c r="F508" s="49"/>
    </row>
    <row r="509" spans="2:6">
      <c r="B509" s="180"/>
      <c r="C509" s="173"/>
      <c r="D509" s="173"/>
      <c r="E509" s="174"/>
      <c r="F509" s="49"/>
    </row>
    <row r="510" spans="2:6">
      <c r="B510" s="180"/>
      <c r="C510" s="173"/>
      <c r="D510" s="173"/>
      <c r="E510" s="174"/>
      <c r="F510" s="49"/>
    </row>
    <row r="511" spans="2:6">
      <c r="B511" s="180"/>
      <c r="C511" s="173"/>
      <c r="D511" s="173"/>
      <c r="E511" s="174"/>
      <c r="F511" s="49"/>
    </row>
    <row r="512" spans="2:6">
      <c r="B512" s="180"/>
      <c r="C512" s="173"/>
      <c r="D512" s="173"/>
      <c r="E512" s="174"/>
      <c r="F512" s="49"/>
    </row>
    <row r="513" spans="2:6">
      <c r="B513" s="180"/>
      <c r="C513" s="173"/>
      <c r="D513" s="173"/>
      <c r="E513" s="174"/>
      <c r="F513" s="49"/>
    </row>
    <row r="514" spans="2:6">
      <c r="B514" s="180"/>
      <c r="C514" s="173"/>
      <c r="D514" s="173"/>
      <c r="E514" s="174"/>
      <c r="F514" s="49"/>
    </row>
    <row r="515" spans="2:6">
      <c r="B515" s="180"/>
      <c r="C515" s="173"/>
      <c r="D515" s="173"/>
      <c r="E515" s="174"/>
      <c r="F515" s="49"/>
    </row>
    <row r="516" spans="2:6">
      <c r="B516" s="180"/>
      <c r="C516" s="173"/>
      <c r="D516" s="173"/>
      <c r="E516" s="174"/>
      <c r="F516" s="49"/>
    </row>
    <row r="517" spans="2:6">
      <c r="B517" s="180"/>
      <c r="C517" s="173"/>
      <c r="D517" s="173"/>
      <c r="E517" s="174"/>
      <c r="F517" s="49"/>
    </row>
    <row r="518" spans="2:6">
      <c r="B518" s="180"/>
      <c r="C518" s="173"/>
      <c r="D518" s="173"/>
      <c r="E518" s="174"/>
      <c r="F518" s="49"/>
    </row>
    <row r="519" spans="2:6">
      <c r="B519" s="180"/>
      <c r="C519" s="173"/>
      <c r="D519" s="173"/>
      <c r="E519" s="174"/>
      <c r="F519" s="49"/>
    </row>
    <row r="520" spans="2:6">
      <c r="B520" s="180"/>
      <c r="C520" s="173"/>
      <c r="D520" s="173"/>
      <c r="E520" s="174"/>
      <c r="F520" s="49"/>
    </row>
    <row r="521" spans="2:6">
      <c r="B521" s="180"/>
      <c r="C521" s="173"/>
      <c r="D521" s="173"/>
      <c r="E521" s="174"/>
      <c r="F521" s="49"/>
    </row>
    <row r="522" spans="2:6">
      <c r="B522" s="180"/>
      <c r="C522" s="173"/>
      <c r="D522" s="173"/>
      <c r="E522" s="174"/>
      <c r="F522" s="49"/>
    </row>
    <row r="523" spans="2:6">
      <c r="B523" s="180"/>
      <c r="C523" s="173"/>
      <c r="D523" s="173"/>
      <c r="E523" s="174"/>
      <c r="F523" s="49"/>
    </row>
    <row r="524" spans="2:6">
      <c r="B524" s="180"/>
      <c r="C524" s="173"/>
      <c r="D524" s="173"/>
      <c r="E524" s="174"/>
      <c r="F524" s="49"/>
    </row>
    <row r="525" spans="2:6">
      <c r="B525" s="180"/>
      <c r="C525" s="173"/>
      <c r="D525" s="173"/>
      <c r="E525" s="174"/>
      <c r="F525" s="49"/>
    </row>
    <row r="526" spans="2:6">
      <c r="B526" s="180"/>
      <c r="C526" s="173"/>
      <c r="D526" s="173"/>
      <c r="E526" s="174"/>
      <c r="F526" s="49"/>
    </row>
    <row r="527" spans="2:6">
      <c r="B527" s="180"/>
      <c r="C527" s="173"/>
      <c r="D527" s="173"/>
      <c r="E527" s="174"/>
      <c r="F527" s="49"/>
    </row>
    <row r="528" spans="2:6">
      <c r="B528" s="180"/>
      <c r="C528" s="173"/>
      <c r="D528" s="173"/>
      <c r="E528" s="174"/>
      <c r="F528" s="49"/>
    </row>
    <row r="529" spans="2:6">
      <c r="B529" s="180"/>
      <c r="C529" s="173"/>
      <c r="D529" s="173"/>
      <c r="E529" s="174"/>
      <c r="F529" s="49"/>
    </row>
    <row r="530" spans="2:6">
      <c r="B530" s="180"/>
      <c r="C530" s="173"/>
      <c r="D530" s="173"/>
      <c r="E530" s="174"/>
      <c r="F530" s="49"/>
    </row>
    <row r="531" spans="2:6">
      <c r="B531" s="180"/>
      <c r="C531" s="173"/>
      <c r="D531" s="173"/>
      <c r="E531" s="174"/>
      <c r="F531" s="49"/>
    </row>
    <row r="532" spans="2:6">
      <c r="B532" s="180"/>
      <c r="C532" s="173"/>
      <c r="D532" s="173"/>
      <c r="E532" s="174"/>
      <c r="F532" s="49"/>
    </row>
    <row r="533" spans="2:6">
      <c r="B533" s="180"/>
      <c r="C533" s="173"/>
      <c r="D533" s="173"/>
      <c r="E533" s="174"/>
      <c r="F533" s="49"/>
    </row>
    <row r="534" spans="2:6">
      <c r="B534" s="180"/>
      <c r="C534" s="173"/>
      <c r="D534" s="173"/>
      <c r="E534" s="174"/>
      <c r="F534" s="49"/>
    </row>
    <row r="535" spans="2:6">
      <c r="B535" s="180"/>
      <c r="C535" s="173"/>
      <c r="D535" s="173"/>
      <c r="E535" s="174"/>
      <c r="F535" s="49"/>
    </row>
    <row r="536" spans="2:6">
      <c r="B536" s="180"/>
      <c r="C536" s="173"/>
      <c r="D536" s="173"/>
      <c r="E536" s="174"/>
      <c r="F536" s="49"/>
    </row>
    <row r="537" spans="2:6">
      <c r="B537" s="180"/>
      <c r="C537" s="173"/>
      <c r="D537" s="173"/>
      <c r="E537" s="174"/>
      <c r="F537" s="49"/>
    </row>
    <row r="538" spans="2:6">
      <c r="B538" s="180"/>
      <c r="C538" s="173"/>
      <c r="D538" s="173"/>
      <c r="E538" s="174"/>
      <c r="F538" s="49"/>
    </row>
    <row r="539" spans="2:6">
      <c r="B539" s="180"/>
      <c r="C539" s="173"/>
      <c r="D539" s="173"/>
      <c r="E539" s="174"/>
      <c r="F539" s="49"/>
    </row>
    <row r="540" spans="2:6">
      <c r="B540" s="180"/>
      <c r="C540" s="173"/>
      <c r="D540" s="173"/>
      <c r="E540" s="174"/>
      <c r="F540" s="49"/>
    </row>
    <row r="541" spans="2:6">
      <c r="B541" s="180"/>
      <c r="C541" s="173"/>
      <c r="D541" s="173"/>
      <c r="E541" s="174"/>
      <c r="F541" s="49"/>
    </row>
    <row r="542" spans="2:6">
      <c r="B542" s="180"/>
      <c r="C542" s="173"/>
      <c r="D542" s="173"/>
      <c r="E542" s="174"/>
      <c r="F542" s="49"/>
    </row>
    <row r="543" spans="2:6">
      <c r="B543" s="180"/>
      <c r="C543" s="173"/>
      <c r="D543" s="173"/>
      <c r="E543" s="174"/>
      <c r="F543" s="49"/>
    </row>
    <row r="544" spans="2:6">
      <c r="B544" s="180"/>
      <c r="C544" s="173"/>
      <c r="D544" s="173"/>
      <c r="E544" s="174"/>
      <c r="F544" s="49"/>
    </row>
    <row r="545" spans="2:6">
      <c r="B545" s="180"/>
      <c r="C545" s="173"/>
      <c r="D545" s="173"/>
      <c r="E545" s="174"/>
      <c r="F545" s="49"/>
    </row>
    <row r="546" spans="2:6">
      <c r="B546" s="180"/>
      <c r="C546" s="173"/>
      <c r="D546" s="173"/>
      <c r="E546" s="174"/>
      <c r="F546" s="49"/>
    </row>
    <row r="547" spans="2:6">
      <c r="B547" s="180"/>
      <c r="C547" s="173"/>
      <c r="D547" s="173"/>
      <c r="E547" s="174"/>
      <c r="F547" s="49"/>
    </row>
    <row r="548" spans="2:6">
      <c r="B548" s="180"/>
      <c r="C548" s="173"/>
      <c r="D548" s="173"/>
      <c r="E548" s="174"/>
      <c r="F548" s="49"/>
    </row>
    <row r="549" spans="2:6">
      <c r="B549" s="180"/>
      <c r="C549" s="173"/>
      <c r="D549" s="173"/>
      <c r="E549" s="174"/>
      <c r="F549" s="49"/>
    </row>
    <row r="550" spans="2:6">
      <c r="B550" s="180"/>
      <c r="C550" s="173"/>
      <c r="D550" s="173"/>
      <c r="E550" s="174"/>
      <c r="F550" s="49"/>
    </row>
    <row r="551" spans="2:6">
      <c r="B551" s="180"/>
      <c r="C551" s="173"/>
      <c r="D551" s="173"/>
      <c r="E551" s="174"/>
      <c r="F551" s="49"/>
    </row>
    <row r="552" spans="2:6">
      <c r="B552" s="180"/>
      <c r="C552" s="173"/>
      <c r="D552" s="173"/>
      <c r="E552" s="174"/>
      <c r="F552" s="49"/>
    </row>
    <row r="553" spans="2:6">
      <c r="B553" s="180"/>
      <c r="C553" s="173"/>
      <c r="D553" s="173"/>
      <c r="E553" s="174"/>
      <c r="F553" s="49"/>
    </row>
    <row r="554" spans="2:6">
      <c r="B554" s="180"/>
      <c r="C554" s="173"/>
      <c r="D554" s="173"/>
      <c r="E554" s="174"/>
      <c r="F554" s="49"/>
    </row>
    <row r="555" spans="2:6">
      <c r="B555" s="180"/>
      <c r="C555" s="173"/>
      <c r="D555" s="173"/>
      <c r="E555" s="174"/>
      <c r="F555" s="49"/>
    </row>
    <row r="556" spans="2:6">
      <c r="B556" s="180"/>
      <c r="C556" s="173"/>
      <c r="D556" s="173"/>
      <c r="E556" s="174"/>
      <c r="F556" s="49"/>
    </row>
    <row r="557" spans="2:6">
      <c r="B557" s="180"/>
      <c r="C557" s="173"/>
      <c r="D557" s="173"/>
      <c r="E557" s="174"/>
      <c r="F557" s="49"/>
    </row>
    <row r="558" spans="2:6">
      <c r="B558" s="180"/>
      <c r="C558" s="173"/>
      <c r="D558" s="173"/>
      <c r="E558" s="174"/>
      <c r="F558" s="49"/>
    </row>
    <row r="559" spans="2:6">
      <c r="B559" s="180"/>
      <c r="C559" s="173"/>
      <c r="D559" s="173"/>
      <c r="E559" s="174"/>
      <c r="F559" s="49"/>
    </row>
    <row r="560" spans="2:6">
      <c r="B560" s="180"/>
      <c r="C560" s="173"/>
      <c r="D560" s="173"/>
      <c r="E560" s="174"/>
      <c r="F560" s="49"/>
    </row>
    <row r="561" spans="2:6">
      <c r="B561" s="180"/>
      <c r="C561" s="173"/>
      <c r="D561" s="173"/>
      <c r="E561" s="174"/>
      <c r="F561" s="49"/>
    </row>
    <row r="562" spans="2:6">
      <c r="B562" s="180"/>
      <c r="C562" s="173"/>
      <c r="D562" s="173"/>
      <c r="E562" s="174"/>
      <c r="F562" s="49"/>
    </row>
    <row r="563" spans="2:6">
      <c r="B563" s="180"/>
      <c r="C563" s="173"/>
      <c r="D563" s="173"/>
      <c r="E563" s="174"/>
      <c r="F563" s="49"/>
    </row>
    <row r="564" spans="2:6">
      <c r="B564" s="180"/>
      <c r="C564" s="173"/>
      <c r="D564" s="173"/>
      <c r="E564" s="174"/>
      <c r="F564" s="49"/>
    </row>
    <row r="565" spans="2:6">
      <c r="B565" s="180"/>
      <c r="C565" s="173"/>
      <c r="D565" s="173"/>
      <c r="E565" s="174"/>
      <c r="F565" s="49"/>
    </row>
    <row r="566" spans="2:6">
      <c r="B566" s="180"/>
      <c r="C566" s="173"/>
      <c r="D566" s="173"/>
      <c r="E566" s="174"/>
      <c r="F566" s="49"/>
    </row>
    <row r="567" spans="2:6">
      <c r="B567" s="180"/>
      <c r="C567" s="173"/>
      <c r="D567" s="173"/>
      <c r="E567" s="174"/>
      <c r="F567" s="49"/>
    </row>
    <row r="568" spans="2:6">
      <c r="B568" s="180"/>
      <c r="C568" s="173"/>
      <c r="D568" s="173"/>
      <c r="E568" s="174"/>
      <c r="F568" s="49"/>
    </row>
    <row r="569" spans="2:6">
      <c r="B569" s="180"/>
    </row>
    <row r="570" spans="2:6">
      <c r="B570" s="180"/>
    </row>
  </sheetData>
  <mergeCells count="2">
    <mergeCell ref="B34:E34"/>
    <mergeCell ref="B36:E36"/>
  </mergeCells>
  <pageMargins left="1.1811023622047245" right="0.35433070866141736" top="0.78740157480314965" bottom="1.1811023622047245" header="0.70866141732283472" footer="0.59055118110236227"/>
  <pageSetup paperSize="9" scale="85" orientation="portrait" horizontalDpi="360" r:id="rId1"/>
  <headerFooter alignWithMargins="0">
    <oddFooter>&amp;CKanalizacija komunalne odpadne vode na Blejski Dobravi in na Lipcah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701"/>
  <sheetViews>
    <sheetView view="pageBreakPreview" topLeftCell="A151" zoomScaleNormal="100" zoomScaleSheetLayoutView="100" workbookViewId="0">
      <selection activeCell="A145" sqref="A145"/>
    </sheetView>
  </sheetViews>
  <sheetFormatPr defaultRowHeight="12.75"/>
  <cols>
    <col min="1" max="1" width="6.5703125" style="1" customWidth="1"/>
    <col min="2" max="2" width="37.7109375" style="35" customWidth="1"/>
    <col min="3" max="3" width="8" style="3" customWidth="1"/>
    <col min="4" max="4" width="8.5703125" style="4" customWidth="1"/>
    <col min="5" max="5" width="10.140625" style="5" customWidth="1"/>
    <col min="6" max="6" width="15.28515625" style="5" customWidth="1"/>
    <col min="7" max="8" width="9.140625" style="6"/>
    <col min="9" max="9" width="9.5703125" style="7" bestFit="1" customWidth="1"/>
    <col min="10" max="121" width="9.140625" style="6"/>
    <col min="122" max="16384" width="9.140625" style="3"/>
  </cols>
  <sheetData>
    <row r="1" spans="1:121" ht="15.75">
      <c r="B1" s="2"/>
    </row>
    <row r="2" spans="1:121" ht="15.75">
      <c r="B2" s="8" t="s">
        <v>51</v>
      </c>
    </row>
    <row r="4" spans="1:121" ht="19.5">
      <c r="A4" s="475"/>
      <c r="B4" s="476"/>
      <c r="C4" s="405" t="s">
        <v>47</v>
      </c>
      <c r="D4" s="405" t="s">
        <v>48</v>
      </c>
      <c r="E4" s="477" t="s">
        <v>50</v>
      </c>
      <c r="F4" s="405" t="s">
        <v>49</v>
      </c>
    </row>
    <row r="5" spans="1:121" s="12" customFormat="1" ht="18.75">
      <c r="A5" s="355">
        <v>1</v>
      </c>
      <c r="B5" s="355" t="s">
        <v>0</v>
      </c>
      <c r="C5" s="478"/>
      <c r="D5" s="479"/>
      <c r="E5" s="480"/>
      <c r="F5" s="375"/>
      <c r="G5" s="10"/>
      <c r="H5" s="10"/>
      <c r="I5" s="11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</row>
    <row r="6" spans="1:121" s="12" customFormat="1" ht="18.75">
      <c r="A6" s="350"/>
      <c r="B6" s="351"/>
      <c r="C6" s="478"/>
      <c r="D6" s="479"/>
      <c r="E6" s="480"/>
      <c r="F6" s="375"/>
      <c r="G6" s="10"/>
      <c r="H6" s="10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</row>
    <row r="7" spans="1:121" ht="33" customHeight="1">
      <c r="A7" s="347">
        <v>1.1000000000000001</v>
      </c>
      <c r="B7" s="348" t="s">
        <v>19</v>
      </c>
      <c r="C7" s="246"/>
      <c r="D7" s="349"/>
      <c r="E7" s="118"/>
      <c r="F7" s="118"/>
    </row>
    <row r="8" spans="1:121">
      <c r="A8" s="347"/>
      <c r="B8" s="348"/>
      <c r="C8" s="246" t="s">
        <v>1</v>
      </c>
      <c r="D8" s="349">
        <f>1765.83+1105.88</f>
        <v>2871.71</v>
      </c>
      <c r="E8" s="118"/>
      <c r="F8" s="118">
        <f>E8*D8</f>
        <v>0</v>
      </c>
    </row>
    <row r="9" spans="1:121">
      <c r="A9" s="347"/>
      <c r="B9" s="348"/>
      <c r="C9" s="246"/>
      <c r="D9" s="349"/>
      <c r="E9" s="118"/>
      <c r="F9" s="118"/>
    </row>
    <row r="10" spans="1:121" ht="29.25" customHeight="1">
      <c r="A10" s="347">
        <v>1.2</v>
      </c>
      <c r="B10" s="348" t="s">
        <v>2</v>
      </c>
      <c r="C10" s="246"/>
      <c r="D10" s="349"/>
      <c r="E10" s="118"/>
      <c r="F10" s="118"/>
    </row>
    <row r="11" spans="1:121">
      <c r="A11" s="347"/>
      <c r="B11" s="348"/>
      <c r="C11" s="246" t="s">
        <v>3</v>
      </c>
      <c r="D11" s="349">
        <v>63</v>
      </c>
      <c r="E11" s="118"/>
      <c r="F11" s="118">
        <f>E11*D11</f>
        <v>0</v>
      </c>
    </row>
    <row r="12" spans="1:121">
      <c r="A12" s="347"/>
      <c r="B12" s="348"/>
      <c r="C12" s="246"/>
      <c r="D12" s="349"/>
      <c r="E12" s="118"/>
      <c r="F12" s="118"/>
    </row>
    <row r="13" spans="1:121" ht="30.75" customHeight="1">
      <c r="A13" s="384">
        <v>1.31</v>
      </c>
      <c r="B13" s="348" t="s">
        <v>177</v>
      </c>
      <c r="C13" s="246"/>
      <c r="D13" s="349"/>
      <c r="E13" s="118"/>
      <c r="F13" s="118"/>
    </row>
    <row r="14" spans="1:121">
      <c r="A14" s="347"/>
      <c r="B14" s="348" t="s">
        <v>170</v>
      </c>
      <c r="C14" s="246" t="s">
        <v>42</v>
      </c>
      <c r="D14" s="349">
        <v>1</v>
      </c>
      <c r="E14" s="118"/>
      <c r="F14" s="118">
        <f>E14*D14</f>
        <v>0</v>
      </c>
    </row>
    <row r="15" spans="1:121">
      <c r="A15" s="347"/>
      <c r="B15" s="348" t="s">
        <v>171</v>
      </c>
      <c r="C15" s="246" t="s">
        <v>42</v>
      </c>
      <c r="D15" s="349">
        <v>1</v>
      </c>
      <c r="E15" s="118"/>
      <c r="F15" s="118">
        <f t="shared" ref="F15:F20" si="0">E15*D15</f>
        <v>0</v>
      </c>
    </row>
    <row r="16" spans="1:121">
      <c r="A16" s="347"/>
      <c r="B16" s="348" t="s">
        <v>172</v>
      </c>
      <c r="C16" s="246" t="s">
        <v>42</v>
      </c>
      <c r="D16" s="349">
        <v>1</v>
      </c>
      <c r="E16" s="118"/>
      <c r="F16" s="118">
        <f t="shared" si="0"/>
        <v>0</v>
      </c>
    </row>
    <row r="17" spans="1:6">
      <c r="A17" s="347"/>
      <c r="B17" s="348" t="s">
        <v>173</v>
      </c>
      <c r="C17" s="246" t="s">
        <v>42</v>
      </c>
      <c r="D17" s="349">
        <v>1</v>
      </c>
      <c r="E17" s="118"/>
      <c r="F17" s="118">
        <f t="shared" si="0"/>
        <v>0</v>
      </c>
    </row>
    <row r="18" spans="1:6">
      <c r="A18" s="347"/>
      <c r="B18" s="348" t="s">
        <v>174</v>
      </c>
      <c r="C18" s="246" t="s">
        <v>42</v>
      </c>
      <c r="D18" s="349">
        <v>1</v>
      </c>
      <c r="E18" s="118"/>
      <c r="F18" s="118">
        <f t="shared" si="0"/>
        <v>0</v>
      </c>
    </row>
    <row r="19" spans="1:6">
      <c r="A19" s="347"/>
      <c r="B19" s="348" t="s">
        <v>175</v>
      </c>
      <c r="C19" s="246" t="s">
        <v>42</v>
      </c>
      <c r="D19" s="349">
        <v>1</v>
      </c>
      <c r="E19" s="118"/>
      <c r="F19" s="118">
        <f t="shared" si="0"/>
        <v>0</v>
      </c>
    </row>
    <row r="20" spans="1:6">
      <c r="A20" s="347"/>
      <c r="B20" s="348" t="s">
        <v>176</v>
      </c>
      <c r="C20" s="246" t="s">
        <v>42</v>
      </c>
      <c r="D20" s="349">
        <v>1</v>
      </c>
      <c r="E20" s="118"/>
      <c r="F20" s="118">
        <f t="shared" si="0"/>
        <v>0</v>
      </c>
    </row>
    <row r="21" spans="1:6">
      <c r="A21" s="347"/>
      <c r="B21" s="348"/>
      <c r="C21" s="246"/>
      <c r="D21" s="349"/>
      <c r="E21" s="118"/>
      <c r="F21" s="118"/>
    </row>
    <row r="22" spans="1:6" ht="70.5" customHeight="1">
      <c r="A22" s="384">
        <v>1.32</v>
      </c>
      <c r="B22" s="393" t="s">
        <v>178</v>
      </c>
      <c r="C22" s="246"/>
      <c r="D22" s="349"/>
      <c r="E22" s="118"/>
      <c r="F22" s="118"/>
    </row>
    <row r="23" spans="1:6">
      <c r="A23" s="347"/>
      <c r="B23" s="348"/>
      <c r="C23" s="246" t="s">
        <v>3</v>
      </c>
      <c r="D23" s="349">
        <f>69+21</f>
        <v>90</v>
      </c>
      <c r="E23" s="118"/>
      <c r="F23" s="118">
        <f>E23*D23</f>
        <v>0</v>
      </c>
    </row>
    <row r="24" spans="1:6">
      <c r="A24" s="347"/>
      <c r="B24" s="348"/>
      <c r="C24" s="246"/>
      <c r="D24" s="349"/>
      <c r="E24" s="118"/>
      <c r="F24" s="118"/>
    </row>
    <row r="25" spans="1:6">
      <c r="A25" s="347"/>
      <c r="B25" s="348"/>
      <c r="C25" s="246"/>
      <c r="D25" s="349"/>
      <c r="E25" s="118"/>
      <c r="F25" s="118"/>
    </row>
    <row r="26" spans="1:6" ht="51">
      <c r="A26" s="347">
        <v>1.4</v>
      </c>
      <c r="B26" s="393" t="s">
        <v>795</v>
      </c>
      <c r="C26" s="246"/>
      <c r="D26" s="349"/>
      <c r="E26" s="118"/>
      <c r="F26" s="246"/>
    </row>
    <row r="27" spans="1:6">
      <c r="A27" s="347"/>
      <c r="B27" s="348"/>
      <c r="C27" s="246" t="s">
        <v>42</v>
      </c>
      <c r="D27" s="349">
        <v>1</v>
      </c>
      <c r="E27" s="118"/>
      <c r="F27" s="118">
        <f>+E27*D27</f>
        <v>0</v>
      </c>
    </row>
    <row r="28" spans="1:6">
      <c r="A28" s="347"/>
      <c r="B28" s="348"/>
      <c r="C28" s="246"/>
      <c r="D28" s="349"/>
      <c r="E28" s="118"/>
      <c r="F28" s="118"/>
    </row>
    <row r="29" spans="1:6" ht="54.75" customHeight="1">
      <c r="A29" s="347">
        <v>1.5</v>
      </c>
      <c r="B29" s="348" t="s">
        <v>755</v>
      </c>
      <c r="C29" s="246"/>
      <c r="D29" s="349"/>
      <c r="E29" s="118"/>
      <c r="F29" s="118"/>
    </row>
    <row r="30" spans="1:6" ht="15">
      <c r="A30" s="347"/>
      <c r="B30" s="348"/>
      <c r="C30" s="246" t="s">
        <v>260</v>
      </c>
      <c r="D30" s="349">
        <v>4382.93</v>
      </c>
      <c r="E30" s="118"/>
      <c r="F30" s="118">
        <f>E30*D30</f>
        <v>0</v>
      </c>
    </row>
    <row r="31" spans="1:6">
      <c r="A31" s="347"/>
      <c r="B31" s="348"/>
      <c r="C31" s="246"/>
      <c r="D31" s="349"/>
      <c r="E31" s="118"/>
      <c r="F31" s="118"/>
    </row>
    <row r="32" spans="1:6" ht="56.25" customHeight="1">
      <c r="A32" s="347">
        <v>1.6</v>
      </c>
      <c r="B32" s="393" t="s">
        <v>180</v>
      </c>
      <c r="C32" s="246"/>
      <c r="D32" s="349"/>
      <c r="E32" s="118"/>
      <c r="F32" s="118"/>
    </row>
    <row r="33" spans="1:121">
      <c r="A33" s="347"/>
      <c r="B33" s="348"/>
      <c r="C33" s="246" t="s">
        <v>3</v>
      </c>
      <c r="D33" s="349">
        <v>10</v>
      </c>
      <c r="E33" s="118"/>
      <c r="F33" s="118">
        <f>E33*D33</f>
        <v>0</v>
      </c>
    </row>
    <row r="34" spans="1:121">
      <c r="A34" s="347"/>
      <c r="B34" s="348"/>
      <c r="C34" s="246"/>
      <c r="D34" s="349"/>
      <c r="E34" s="118"/>
      <c r="F34" s="118"/>
    </row>
    <row r="35" spans="1:121" s="13" customFormat="1" ht="15.75">
      <c r="A35" s="350">
        <v>1</v>
      </c>
      <c r="B35" s="351" t="s">
        <v>4</v>
      </c>
      <c r="C35" s="352"/>
      <c r="D35" s="328"/>
      <c r="E35" s="353"/>
      <c r="F35" s="353">
        <f>SUM(F7:F34)</f>
        <v>0</v>
      </c>
      <c r="I35" s="7"/>
    </row>
    <row r="36" spans="1:121" s="6" customFormat="1">
      <c r="A36" s="347"/>
      <c r="B36" s="155"/>
      <c r="C36" s="147"/>
      <c r="D36" s="354"/>
      <c r="E36" s="113"/>
      <c r="F36" s="113"/>
      <c r="I36" s="7"/>
    </row>
    <row r="37" spans="1:121" s="12" customFormat="1" ht="18.75">
      <c r="A37" s="355">
        <v>2</v>
      </c>
      <c r="B37" s="355" t="s">
        <v>5</v>
      </c>
      <c r="C37" s="356"/>
      <c r="D37" s="357"/>
      <c r="E37" s="356"/>
      <c r="F37" s="356"/>
      <c r="G37" s="10"/>
      <c r="H37" s="10"/>
      <c r="I37" s="7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</row>
    <row r="38" spans="1:121" s="12" customFormat="1" ht="18.75">
      <c r="A38" s="347"/>
      <c r="B38" s="256"/>
      <c r="C38" s="246"/>
      <c r="D38" s="358"/>
      <c r="E38" s="118"/>
      <c r="F38" s="118"/>
      <c r="G38" s="10"/>
      <c r="H38" s="10"/>
      <c r="I38" s="7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</row>
    <row r="39" spans="1:121" s="12" customFormat="1" ht="38.25">
      <c r="A39" s="347">
        <v>2.1</v>
      </c>
      <c r="B39" s="255" t="s">
        <v>23</v>
      </c>
      <c r="C39" s="246"/>
      <c r="D39" s="358"/>
      <c r="E39" s="118"/>
      <c r="F39" s="118"/>
      <c r="G39" s="10"/>
      <c r="H39" s="10"/>
      <c r="I39" s="7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</row>
    <row r="40" spans="1:121" s="12" customFormat="1" ht="18.75">
      <c r="A40" s="347"/>
      <c r="B40" s="256"/>
      <c r="C40" s="246" t="s">
        <v>261</v>
      </c>
      <c r="D40" s="349">
        <f>0.2*550.41</f>
        <v>110.08199999999999</v>
      </c>
      <c r="E40" s="118"/>
      <c r="F40" s="359">
        <f>E40*D40</f>
        <v>0</v>
      </c>
      <c r="G40" s="10"/>
      <c r="H40" s="10"/>
      <c r="I40" s="7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</row>
    <row r="41" spans="1:121" s="12" customFormat="1" ht="18.75">
      <c r="A41" s="347"/>
      <c r="B41" s="256"/>
      <c r="C41" s="246"/>
      <c r="D41" s="349"/>
      <c r="E41" s="118"/>
      <c r="F41" s="246"/>
      <c r="G41" s="10"/>
      <c r="H41" s="10"/>
      <c r="I41" s="7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</row>
    <row r="42" spans="1:121" s="12" customFormat="1" ht="38.25">
      <c r="A42" s="347">
        <v>2.2000000000000002</v>
      </c>
      <c r="B42" s="390" t="s">
        <v>796</v>
      </c>
      <c r="C42" s="246"/>
      <c r="D42" s="358"/>
      <c r="E42" s="118"/>
      <c r="F42" s="118"/>
      <c r="G42" s="10"/>
      <c r="H42" s="10"/>
      <c r="I42" s="7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</row>
    <row r="43" spans="1:121" s="12" customFormat="1" ht="18.75">
      <c r="A43" s="347"/>
      <c r="B43" s="256"/>
      <c r="C43" s="246" t="s">
        <v>261</v>
      </c>
      <c r="D43" s="349">
        <v>2191</v>
      </c>
      <c r="E43" s="118"/>
      <c r="F43" s="359">
        <f>E43*D43</f>
        <v>0</v>
      </c>
      <c r="G43" s="10"/>
      <c r="H43" s="10"/>
      <c r="I43" s="7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</row>
    <row r="44" spans="1:121" s="12" customFormat="1" ht="18.75">
      <c r="A44" s="347"/>
      <c r="B44" s="256"/>
      <c r="C44" s="246"/>
      <c r="D44" s="358"/>
      <c r="E44" s="118"/>
      <c r="F44" s="118"/>
      <c r="G44" s="10"/>
      <c r="H44" s="10"/>
      <c r="I44" s="7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</row>
    <row r="45" spans="1:121" s="12" customFormat="1" ht="69.75" customHeight="1">
      <c r="A45" s="347">
        <v>2.2999999999999998</v>
      </c>
      <c r="B45" s="256" t="s">
        <v>83</v>
      </c>
      <c r="C45" s="246"/>
      <c r="D45" s="358"/>
      <c r="E45" s="118"/>
      <c r="F45" s="118"/>
      <c r="G45" s="10"/>
      <c r="H45" s="10"/>
      <c r="I45" s="7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</row>
    <row r="46" spans="1:121" s="12" customFormat="1" ht="32.25" customHeight="1">
      <c r="A46" s="347"/>
      <c r="B46" s="376" t="s">
        <v>144</v>
      </c>
      <c r="C46" s="246"/>
      <c r="D46" s="358"/>
      <c r="E46" s="118"/>
      <c r="F46" s="118"/>
      <c r="G46" s="10"/>
      <c r="H46" s="10"/>
      <c r="I46" s="7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</row>
    <row r="47" spans="1:121" ht="15">
      <c r="A47" s="246"/>
      <c r="B47" s="246"/>
      <c r="C47" s="246" t="s">
        <v>261</v>
      </c>
      <c r="D47" s="349">
        <f>1.75*3001.7</f>
        <v>5252.9749999999995</v>
      </c>
      <c r="E47" s="118"/>
      <c r="F47" s="118">
        <f>E47*D47</f>
        <v>0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</row>
    <row r="48" spans="1:121">
      <c r="A48" s="246"/>
      <c r="B48" s="246"/>
      <c r="C48" s="246"/>
      <c r="D48" s="349"/>
      <c r="E48" s="118"/>
      <c r="F48" s="359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</row>
    <row r="49" spans="1:121" ht="58.5" customHeight="1">
      <c r="A49" s="347">
        <v>2.4</v>
      </c>
      <c r="B49" s="256" t="s">
        <v>84</v>
      </c>
      <c r="C49" s="246"/>
      <c r="D49" s="358"/>
      <c r="E49" s="118"/>
      <c r="F49" s="118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</row>
    <row r="50" spans="1:121" ht="33.75" customHeight="1">
      <c r="A50" s="347"/>
      <c r="B50" s="376" t="s">
        <v>144</v>
      </c>
      <c r="C50" s="246"/>
      <c r="D50" s="358"/>
      <c r="E50" s="118"/>
      <c r="F50" s="118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</row>
    <row r="51" spans="1:121" ht="15">
      <c r="A51" s="246"/>
      <c r="B51" s="246"/>
      <c r="C51" s="246" t="s">
        <v>261</v>
      </c>
      <c r="D51" s="349">
        <f>0.8*974.9</f>
        <v>779.92000000000007</v>
      </c>
      <c r="E51" s="118"/>
      <c r="F51" s="118">
        <f>E51*D51</f>
        <v>0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</row>
    <row r="52" spans="1:121">
      <c r="A52" s="246"/>
      <c r="B52" s="246"/>
      <c r="C52" s="246"/>
      <c r="D52" s="349"/>
      <c r="E52" s="118"/>
      <c r="F52" s="118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</row>
    <row r="53" spans="1:121" ht="54.75" customHeight="1">
      <c r="A53" s="347">
        <v>2.5</v>
      </c>
      <c r="B53" s="256" t="s">
        <v>6</v>
      </c>
      <c r="C53" s="246"/>
      <c r="D53" s="349"/>
      <c r="E53" s="118"/>
      <c r="F53" s="118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</row>
    <row r="54" spans="1:121" ht="15">
      <c r="A54" s="347"/>
      <c r="B54" s="348"/>
      <c r="C54" s="246" t="s">
        <v>260</v>
      </c>
      <c r="D54" s="349">
        <f>1.2*1105.83+0.9/1765.83</f>
        <v>1326.9965096753367</v>
      </c>
      <c r="E54" s="118"/>
      <c r="F54" s="118">
        <f>E54*D54</f>
        <v>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</row>
    <row r="55" spans="1:121">
      <c r="A55" s="246"/>
      <c r="B55" s="246"/>
      <c r="C55" s="246"/>
      <c r="D55" s="349"/>
      <c r="E55" s="118"/>
      <c r="F55" s="118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</row>
    <row r="56" spans="1:121" ht="53.25" customHeight="1">
      <c r="A56" s="360" t="s">
        <v>80</v>
      </c>
      <c r="B56" s="376" t="s">
        <v>54</v>
      </c>
      <c r="C56" s="246"/>
      <c r="D56" s="349"/>
      <c r="E56" s="118"/>
      <c r="F56" s="118"/>
    </row>
    <row r="57" spans="1:121" ht="15">
      <c r="A57" s="347"/>
      <c r="B57" s="348"/>
      <c r="C57" s="246" t="s">
        <v>260</v>
      </c>
      <c r="D57" s="247">
        <f>2*3001.7</f>
        <v>6003.4</v>
      </c>
      <c r="E57" s="118"/>
      <c r="F57" s="118">
        <f>E57*D57</f>
        <v>0</v>
      </c>
    </row>
    <row r="58" spans="1:121">
      <c r="A58" s="347"/>
      <c r="B58" s="348"/>
      <c r="C58" s="246"/>
      <c r="D58" s="349"/>
      <c r="E58" s="118"/>
      <c r="F58" s="118"/>
    </row>
    <row r="59" spans="1:121" ht="25.5">
      <c r="A59" s="360" t="s">
        <v>59</v>
      </c>
      <c r="B59" s="256" t="s">
        <v>70</v>
      </c>
      <c r="C59" s="246"/>
      <c r="D59" s="349"/>
      <c r="E59" s="118"/>
      <c r="F59" s="118"/>
    </row>
    <row r="60" spans="1:121" ht="15">
      <c r="A60" s="347"/>
      <c r="B60" s="348"/>
      <c r="C60" s="246" t="s">
        <v>261</v>
      </c>
      <c r="D60" s="349">
        <f>0.1525*1105.88</f>
        <v>168.64670000000001</v>
      </c>
      <c r="E60" s="118"/>
      <c r="F60" s="118">
        <f>E60*D60</f>
        <v>0</v>
      </c>
    </row>
    <row r="61" spans="1:121">
      <c r="A61" s="347"/>
      <c r="B61" s="348"/>
      <c r="C61" s="246"/>
      <c r="D61" s="349"/>
      <c r="E61" s="118"/>
      <c r="F61" s="118"/>
    </row>
    <row r="62" spans="1:121" ht="25.5">
      <c r="A62" s="360" t="s">
        <v>60</v>
      </c>
      <c r="B62" s="256" t="s">
        <v>85</v>
      </c>
      <c r="C62" s="246"/>
      <c r="D62" s="349"/>
      <c r="E62" s="118"/>
      <c r="F62" s="118"/>
    </row>
    <row r="63" spans="1:121" ht="15">
      <c r="A63" s="347"/>
      <c r="B63" s="348"/>
      <c r="C63" s="246" t="s">
        <v>261</v>
      </c>
      <c r="D63" s="349">
        <f>0.0877*1105.88+0.1111*659.95</f>
        <v>170.30612100000002</v>
      </c>
      <c r="E63" s="118"/>
      <c r="F63" s="118">
        <f>E63*D63</f>
        <v>0</v>
      </c>
    </row>
    <row r="64" spans="1:121">
      <c r="A64" s="347"/>
      <c r="B64" s="348"/>
      <c r="C64" s="246"/>
      <c r="D64" s="349"/>
      <c r="E64" s="118"/>
      <c r="F64" s="118"/>
    </row>
    <row r="65" spans="1:9" ht="89.25">
      <c r="A65" s="360" t="s">
        <v>81</v>
      </c>
      <c r="B65" s="256" t="s">
        <v>72</v>
      </c>
      <c r="C65" s="246"/>
      <c r="D65" s="349"/>
      <c r="E65" s="118"/>
      <c r="F65" s="118"/>
    </row>
    <row r="66" spans="1:9" s="6" customFormat="1" ht="15">
      <c r="A66" s="347"/>
      <c r="B66" s="348"/>
      <c r="C66" s="246" t="s">
        <v>261</v>
      </c>
      <c r="D66" s="349">
        <f>0.4611*1105.88</f>
        <v>509.92126800000005</v>
      </c>
      <c r="E66" s="118"/>
      <c r="F66" s="118">
        <f>E66*D66</f>
        <v>0</v>
      </c>
      <c r="I66" s="7"/>
    </row>
    <row r="67" spans="1:9" s="6" customFormat="1">
      <c r="A67" s="396"/>
      <c r="B67" s="489"/>
      <c r="C67" s="490"/>
      <c r="D67" s="487"/>
      <c r="E67" s="491"/>
      <c r="F67" s="491"/>
      <c r="I67" s="7"/>
    </row>
    <row r="68" spans="1:9" s="6" customFormat="1" ht="89.25">
      <c r="A68" s="360" t="s">
        <v>55</v>
      </c>
      <c r="B68" s="256" t="s">
        <v>73</v>
      </c>
      <c r="C68" s="246"/>
      <c r="D68" s="349"/>
      <c r="E68" s="118"/>
      <c r="F68" s="118"/>
      <c r="I68" s="7"/>
    </row>
    <row r="69" spans="1:9" s="6" customFormat="1" ht="15">
      <c r="A69" s="347"/>
      <c r="B69" s="348"/>
      <c r="C69" s="246" t="s">
        <v>261</v>
      </c>
      <c r="D69" s="349">
        <f>0.2158*1105.88+0.2197*659.95</f>
        <v>383.63991900000002</v>
      </c>
      <c r="E69" s="118"/>
      <c r="F69" s="118">
        <f>E69*D69</f>
        <v>0</v>
      </c>
      <c r="I69" s="7"/>
    </row>
    <row r="70" spans="1:9" s="6" customFormat="1">
      <c r="A70" s="396"/>
      <c r="B70" s="489"/>
      <c r="C70" s="490"/>
      <c r="D70" s="487"/>
      <c r="E70" s="491"/>
      <c r="F70" s="491"/>
      <c r="I70" s="7"/>
    </row>
    <row r="71" spans="1:9" s="6" customFormat="1" ht="89.25">
      <c r="A71" s="360" t="s">
        <v>56</v>
      </c>
      <c r="B71" s="256" t="s">
        <v>86</v>
      </c>
      <c r="C71" s="246"/>
      <c r="D71" s="349"/>
      <c r="E71" s="118"/>
      <c r="F71" s="118"/>
      <c r="I71" s="7"/>
    </row>
    <row r="72" spans="1:9" s="6" customFormat="1" ht="15">
      <c r="A72" s="347"/>
      <c r="B72" s="348"/>
      <c r="C72" s="246" t="s">
        <v>261</v>
      </c>
      <c r="D72" s="349">
        <f>513.5*0.295</f>
        <v>151.48249999999999</v>
      </c>
      <c r="E72" s="118"/>
      <c r="F72" s="118">
        <f>E72*D72</f>
        <v>0</v>
      </c>
      <c r="I72" s="7"/>
    </row>
    <row r="73" spans="1:9" s="6" customFormat="1">
      <c r="A73" s="347"/>
      <c r="B73" s="348"/>
      <c r="C73" s="246"/>
      <c r="D73" s="349"/>
      <c r="E73" s="118"/>
      <c r="F73" s="118"/>
      <c r="I73" s="7"/>
    </row>
    <row r="74" spans="1:9" s="6" customFormat="1" ht="102">
      <c r="A74" s="360" t="s">
        <v>181</v>
      </c>
      <c r="B74" s="376" t="s">
        <v>761</v>
      </c>
      <c r="C74" s="246"/>
      <c r="D74" s="349"/>
      <c r="E74" s="118"/>
      <c r="F74" s="118"/>
      <c r="I74" s="7"/>
    </row>
    <row r="75" spans="1:9" s="6" customFormat="1" ht="15">
      <c r="A75" s="347"/>
      <c r="B75" s="348"/>
      <c r="C75" s="246" t="s">
        <v>261</v>
      </c>
      <c r="D75" s="349">
        <f>+D47+D51-D60-D63-D66-D69-D72-0.0489*1105.99-0.0154*1765.83-1000</f>
        <v>3567.6217989999986</v>
      </c>
      <c r="E75" s="118"/>
      <c r="F75" s="118">
        <f>E75*D75</f>
        <v>0</v>
      </c>
      <c r="I75" s="7"/>
    </row>
    <row r="76" spans="1:9" s="6" customFormat="1">
      <c r="A76" s="347"/>
      <c r="B76" s="348"/>
      <c r="C76" s="246"/>
      <c r="D76" s="349"/>
      <c r="E76" s="118"/>
      <c r="F76" s="118"/>
      <c r="I76" s="7"/>
    </row>
    <row r="77" spans="1:9" s="6" customFormat="1" ht="51">
      <c r="A77" s="492">
        <v>2.1219999999999999</v>
      </c>
      <c r="B77" s="365" t="s">
        <v>182</v>
      </c>
      <c r="C77" s="246"/>
      <c r="D77" s="349"/>
      <c r="E77" s="118"/>
      <c r="F77" s="118"/>
      <c r="I77" s="7"/>
    </row>
    <row r="78" spans="1:9" s="6" customFormat="1" ht="15">
      <c r="A78" s="347"/>
      <c r="B78" s="348"/>
      <c r="C78" s="246" t="s">
        <v>261</v>
      </c>
      <c r="D78" s="349">
        <v>1000</v>
      </c>
      <c r="E78" s="118"/>
      <c r="F78" s="118">
        <f>E78*D78</f>
        <v>0</v>
      </c>
      <c r="I78" s="7"/>
    </row>
    <row r="79" spans="1:9" s="6" customFormat="1">
      <c r="A79" s="347"/>
      <c r="B79" s="348"/>
      <c r="C79" s="246"/>
      <c r="D79" s="349"/>
      <c r="E79" s="118"/>
      <c r="F79" s="118"/>
      <c r="I79" s="7"/>
    </row>
    <row r="80" spans="1:9" s="6" customFormat="1" ht="67.5" customHeight="1">
      <c r="A80" s="360" t="s">
        <v>66</v>
      </c>
      <c r="B80" s="348" t="s">
        <v>146</v>
      </c>
      <c r="C80" s="246"/>
      <c r="D80" s="349"/>
      <c r="E80" s="118"/>
      <c r="F80" s="118"/>
      <c r="I80" s="7"/>
    </row>
    <row r="81" spans="1:9" s="6" customFormat="1" ht="15">
      <c r="A81" s="347"/>
      <c r="B81" s="348"/>
      <c r="C81" s="246" t="s">
        <v>260</v>
      </c>
      <c r="D81" s="349">
        <f>+D40/0.2</f>
        <v>550.41</v>
      </c>
      <c r="E81" s="118"/>
      <c r="F81" s="118">
        <f>+E81*D81</f>
        <v>0</v>
      </c>
      <c r="I81" s="7"/>
    </row>
    <row r="82" spans="1:9" s="6" customFormat="1">
      <c r="A82" s="347"/>
      <c r="B82" s="348"/>
      <c r="C82" s="246"/>
      <c r="D82" s="349"/>
      <c r="E82" s="118"/>
      <c r="F82" s="118"/>
      <c r="I82" s="7"/>
    </row>
    <row r="83" spans="1:9" s="6" customFormat="1" ht="51">
      <c r="A83" s="360" t="s">
        <v>67</v>
      </c>
      <c r="B83" s="393" t="s">
        <v>799</v>
      </c>
      <c r="C83" s="246"/>
      <c r="D83" s="349"/>
      <c r="E83" s="118"/>
      <c r="F83" s="118"/>
      <c r="I83" s="7"/>
    </row>
    <row r="84" spans="1:9" s="6" customFormat="1" ht="15">
      <c r="A84" s="347"/>
      <c r="B84" s="348"/>
      <c r="C84" s="246" t="s">
        <v>261</v>
      </c>
      <c r="D84" s="349">
        <f>+D30*0.2+1241.16*0.2</f>
        <v>1124.8180000000002</v>
      </c>
      <c r="E84" s="118"/>
      <c r="F84" s="118">
        <f>+E84*D84</f>
        <v>0</v>
      </c>
      <c r="I84" s="7"/>
    </row>
    <row r="85" spans="1:9" s="6" customFormat="1">
      <c r="A85" s="347"/>
      <c r="B85" s="348"/>
      <c r="C85" s="246"/>
      <c r="D85" s="349"/>
      <c r="E85" s="118"/>
      <c r="F85" s="118"/>
      <c r="I85" s="7"/>
    </row>
    <row r="86" spans="1:9" s="6" customFormat="1" ht="38.25">
      <c r="A86" s="360" t="s">
        <v>68</v>
      </c>
      <c r="B86" s="393" t="s">
        <v>797</v>
      </c>
      <c r="C86" s="246"/>
      <c r="D86" s="349"/>
      <c r="E86" s="118"/>
      <c r="F86" s="118"/>
      <c r="I86" s="7"/>
    </row>
    <row r="87" spans="1:9" s="6" customFormat="1" ht="15">
      <c r="A87" s="347"/>
      <c r="B87" s="348"/>
      <c r="C87" s="246" t="s">
        <v>261</v>
      </c>
      <c r="D87" s="349">
        <f>+D30*0.3</f>
        <v>1314.8790000000001</v>
      </c>
      <c r="E87" s="118"/>
      <c r="F87" s="118">
        <f>+E87*D87</f>
        <v>0</v>
      </c>
      <c r="I87" s="7"/>
    </row>
    <row r="88" spans="1:9" s="6" customFormat="1">
      <c r="A88" s="347"/>
      <c r="B88" s="348"/>
      <c r="C88" s="246"/>
      <c r="D88" s="349"/>
      <c r="E88" s="118"/>
      <c r="F88" s="118"/>
      <c r="I88" s="7"/>
    </row>
    <row r="89" spans="1:9" s="6" customFormat="1" ht="25.5">
      <c r="A89" s="360" t="s">
        <v>69</v>
      </c>
      <c r="B89" s="256" t="s">
        <v>758</v>
      </c>
      <c r="C89" s="246"/>
      <c r="D89" s="349"/>
      <c r="E89" s="118"/>
      <c r="F89" s="118"/>
      <c r="I89" s="7"/>
    </row>
    <row r="90" spans="1:9" s="6" customFormat="1" ht="15">
      <c r="A90" s="347"/>
      <c r="B90" s="256"/>
      <c r="C90" s="246" t="s">
        <v>260</v>
      </c>
      <c r="D90" s="349">
        <f>+D30</f>
        <v>4382.93</v>
      </c>
      <c r="E90" s="118"/>
      <c r="F90" s="118">
        <f>+E90*D90</f>
        <v>0</v>
      </c>
      <c r="I90" s="7"/>
    </row>
    <row r="91" spans="1:9" s="6" customFormat="1">
      <c r="A91" s="347"/>
      <c r="B91" s="348"/>
      <c r="C91" s="246"/>
      <c r="D91" s="349"/>
      <c r="E91" s="118"/>
      <c r="F91" s="118"/>
      <c r="I91" s="7"/>
    </row>
    <row r="92" spans="1:9" s="6" customFormat="1" ht="38.25">
      <c r="A92" s="360" t="s">
        <v>71</v>
      </c>
      <c r="B92" s="256" t="s">
        <v>759</v>
      </c>
      <c r="C92" s="246"/>
      <c r="D92" s="349"/>
      <c r="E92" s="118"/>
      <c r="F92" s="118"/>
      <c r="I92" s="7"/>
    </row>
    <row r="93" spans="1:9" s="6" customFormat="1" ht="15">
      <c r="A93" s="347"/>
      <c r="B93" s="348"/>
      <c r="C93" s="246" t="s">
        <v>260</v>
      </c>
      <c r="D93" s="349">
        <f>+D30</f>
        <v>4382.93</v>
      </c>
      <c r="E93" s="118"/>
      <c r="F93" s="118">
        <f>+E93*D93</f>
        <v>0</v>
      </c>
      <c r="I93" s="7"/>
    </row>
    <row r="94" spans="1:9" s="6" customFormat="1">
      <c r="A94" s="347"/>
      <c r="B94" s="348"/>
      <c r="C94" s="246"/>
      <c r="D94" s="349"/>
      <c r="E94" s="118"/>
      <c r="F94" s="118"/>
      <c r="I94" s="7"/>
    </row>
    <row r="95" spans="1:9" s="6" customFormat="1" ht="38.25">
      <c r="A95" s="360" t="s">
        <v>74</v>
      </c>
      <c r="B95" s="348" t="s">
        <v>142</v>
      </c>
      <c r="C95" s="246"/>
      <c r="D95" s="349"/>
      <c r="E95" s="118"/>
      <c r="F95" s="118"/>
      <c r="I95" s="7"/>
    </row>
    <row r="96" spans="1:9" s="6" customFormat="1" ht="15">
      <c r="A96" s="347"/>
      <c r="B96" s="348"/>
      <c r="C96" s="246" t="s">
        <v>261</v>
      </c>
      <c r="D96" s="349">
        <f>+D60+D63+D66+D69+D72+0.0489*1105.99+0.0154*1765.83+1000</f>
        <v>2465.273201</v>
      </c>
      <c r="E96" s="118"/>
      <c r="F96" s="118">
        <f>+E96*D96</f>
        <v>0</v>
      </c>
      <c r="I96" s="7"/>
    </row>
    <row r="97" spans="1:121" s="6" customFormat="1">
      <c r="A97" s="246"/>
      <c r="B97" s="256"/>
      <c r="C97" s="246"/>
      <c r="D97" s="358"/>
      <c r="E97" s="367"/>
      <c r="F97" s="118"/>
      <c r="I97" s="7"/>
    </row>
    <row r="98" spans="1:121" s="6" customFormat="1" ht="15.75">
      <c r="A98" s="368">
        <v>2</v>
      </c>
      <c r="B98" s="369" t="s">
        <v>7</v>
      </c>
      <c r="C98" s="370"/>
      <c r="D98" s="328"/>
      <c r="E98" s="371"/>
      <c r="F98" s="372">
        <f>SUM(F39:F97)</f>
        <v>0</v>
      </c>
      <c r="I98" s="7"/>
    </row>
    <row r="99" spans="1:121" s="12" customFormat="1" ht="18.75">
      <c r="A99" s="347"/>
      <c r="B99" s="155"/>
      <c r="C99" s="373"/>
      <c r="D99" s="357"/>
      <c r="E99" s="374"/>
      <c r="F99" s="375"/>
      <c r="G99" s="10"/>
      <c r="H99" s="10"/>
      <c r="I99" s="7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</row>
    <row r="100" spans="1:121" s="12" customFormat="1" ht="18.75">
      <c r="A100" s="373"/>
      <c r="B100" s="380"/>
      <c r="C100" s="373"/>
      <c r="D100" s="357"/>
      <c r="E100" s="374"/>
      <c r="F100" s="375"/>
      <c r="G100" s="10"/>
      <c r="H100" s="10"/>
      <c r="I100" s="7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</row>
    <row r="101" spans="1:121" ht="15.75">
      <c r="A101" s="355">
        <v>3</v>
      </c>
      <c r="B101" s="355" t="s">
        <v>8</v>
      </c>
      <c r="C101" s="246"/>
      <c r="D101" s="349"/>
      <c r="E101" s="118"/>
      <c r="F101" s="118"/>
    </row>
    <row r="102" spans="1:121" ht="15.75">
      <c r="A102" s="350"/>
      <c r="B102" s="351"/>
      <c r="C102" s="246"/>
      <c r="D102" s="349"/>
      <c r="E102" s="118"/>
      <c r="F102" s="118"/>
    </row>
    <row r="103" spans="1:121" ht="76.5">
      <c r="A103" s="347">
        <v>3.1</v>
      </c>
      <c r="B103" s="256" t="s">
        <v>798</v>
      </c>
      <c r="C103" s="246"/>
      <c r="D103" s="349"/>
      <c r="E103" s="118"/>
      <c r="F103" s="118"/>
    </row>
    <row r="104" spans="1:121">
      <c r="A104" s="347"/>
      <c r="B104" s="394" t="s">
        <v>149</v>
      </c>
      <c r="C104" s="246" t="s">
        <v>3</v>
      </c>
      <c r="D104" s="349">
        <v>3</v>
      </c>
      <c r="E104" s="118"/>
      <c r="F104" s="118">
        <f>E104*D104</f>
        <v>0</v>
      </c>
    </row>
    <row r="105" spans="1:121">
      <c r="A105" s="347"/>
      <c r="B105" s="394" t="s">
        <v>150</v>
      </c>
      <c r="C105" s="246" t="s">
        <v>3</v>
      </c>
      <c r="D105" s="349">
        <v>7</v>
      </c>
      <c r="E105" s="118"/>
      <c r="F105" s="118">
        <f>E105*D105</f>
        <v>0</v>
      </c>
    </row>
    <row r="106" spans="1:121">
      <c r="A106" s="347"/>
      <c r="B106" s="394" t="s">
        <v>152</v>
      </c>
      <c r="C106" s="246" t="s">
        <v>3</v>
      </c>
      <c r="D106" s="349">
        <v>11</v>
      </c>
      <c r="E106" s="118"/>
      <c r="F106" s="118">
        <f>E106*D106</f>
        <v>0</v>
      </c>
    </row>
    <row r="107" spans="1:121">
      <c r="A107" s="347"/>
      <c r="B107" s="394" t="s">
        <v>151</v>
      </c>
      <c r="C107" s="246" t="s">
        <v>3</v>
      </c>
      <c r="D107" s="349">
        <v>27</v>
      </c>
      <c r="E107" s="118"/>
      <c r="F107" s="118">
        <f>E107*D107</f>
        <v>0</v>
      </c>
    </row>
    <row r="108" spans="1:121">
      <c r="A108" s="347"/>
      <c r="B108" s="256"/>
      <c r="C108" s="246"/>
      <c r="D108" s="349"/>
      <c r="E108" s="118"/>
      <c r="F108" s="118"/>
    </row>
    <row r="109" spans="1:121" ht="127.5">
      <c r="A109" s="347">
        <v>3.2</v>
      </c>
      <c r="B109" s="256" t="s">
        <v>264</v>
      </c>
      <c r="C109" s="246"/>
      <c r="D109" s="349"/>
      <c r="E109" s="246"/>
      <c r="F109" s="246"/>
    </row>
    <row r="110" spans="1:121">
      <c r="A110" s="347"/>
      <c r="B110" s="348"/>
      <c r="C110" s="246" t="s">
        <v>3</v>
      </c>
      <c r="D110" s="349">
        <v>11</v>
      </c>
      <c r="E110" s="118"/>
      <c r="F110" s="118">
        <f>D110*E110</f>
        <v>0</v>
      </c>
    </row>
    <row r="111" spans="1:121">
      <c r="A111" s="347"/>
      <c r="B111" s="348"/>
      <c r="C111" s="246"/>
      <c r="D111" s="349"/>
      <c r="E111" s="118"/>
      <c r="F111" s="118"/>
    </row>
    <row r="112" spans="1:121" ht="127.5">
      <c r="A112" s="347">
        <v>3.3</v>
      </c>
      <c r="B112" s="256" t="s">
        <v>265</v>
      </c>
      <c r="C112" s="246"/>
      <c r="D112" s="349"/>
      <c r="E112" s="246"/>
      <c r="F112" s="246"/>
    </row>
    <row r="113" spans="1:9">
      <c r="A113" s="347"/>
      <c r="B113" s="348"/>
      <c r="C113" s="246" t="s">
        <v>3</v>
      </c>
      <c r="D113" s="349">
        <v>5</v>
      </c>
      <c r="E113" s="118"/>
      <c r="F113" s="118">
        <f>D113*E113</f>
        <v>0</v>
      </c>
    </row>
    <row r="114" spans="1:9">
      <c r="A114" s="347"/>
      <c r="B114" s="348"/>
      <c r="C114" s="246"/>
      <c r="D114" s="349"/>
      <c r="E114" s="118"/>
      <c r="F114" s="118"/>
    </row>
    <row r="115" spans="1:9" ht="51">
      <c r="A115" s="347">
        <v>3.4</v>
      </c>
      <c r="B115" s="383" t="s">
        <v>115</v>
      </c>
      <c r="C115" s="246"/>
      <c r="D115" s="349"/>
      <c r="E115" s="246"/>
      <c r="F115" s="246"/>
    </row>
    <row r="116" spans="1:9">
      <c r="A116" s="347"/>
      <c r="B116" s="348"/>
      <c r="C116" s="246" t="s">
        <v>1</v>
      </c>
      <c r="D116" s="349">
        <v>5</v>
      </c>
      <c r="E116" s="118"/>
      <c r="F116" s="118">
        <f>D116*E116</f>
        <v>0</v>
      </c>
    </row>
    <row r="117" spans="1:9">
      <c r="A117" s="347"/>
      <c r="B117" s="348"/>
      <c r="C117" s="246"/>
      <c r="D117" s="349"/>
      <c r="E117" s="118"/>
      <c r="F117" s="118"/>
    </row>
    <row r="118" spans="1:9" ht="191.25">
      <c r="A118" s="347">
        <v>3.5</v>
      </c>
      <c r="B118" s="432" t="s">
        <v>117</v>
      </c>
      <c r="C118" s="246"/>
      <c r="D118" s="349"/>
      <c r="E118" s="246"/>
      <c r="F118" s="246"/>
    </row>
    <row r="119" spans="1:9">
      <c r="A119" s="347"/>
      <c r="B119" s="348"/>
      <c r="C119" s="246" t="s">
        <v>42</v>
      </c>
      <c r="D119" s="349">
        <v>1</v>
      </c>
      <c r="E119" s="118"/>
      <c r="F119" s="118">
        <f>D119*E119</f>
        <v>0</v>
      </c>
    </row>
    <row r="120" spans="1:9">
      <c r="A120" s="347"/>
      <c r="B120" s="348"/>
      <c r="C120" s="246"/>
      <c r="D120" s="349"/>
      <c r="E120" s="118"/>
      <c r="F120" s="118"/>
    </row>
    <row r="121" spans="1:9" ht="51">
      <c r="A121" s="347">
        <v>3.6</v>
      </c>
      <c r="B121" s="432" t="s">
        <v>167</v>
      </c>
      <c r="C121" s="246"/>
      <c r="D121" s="349"/>
      <c r="E121" s="118"/>
      <c r="F121" s="118"/>
    </row>
    <row r="122" spans="1:9">
      <c r="A122" s="347"/>
      <c r="B122" s="138" t="s">
        <v>183</v>
      </c>
      <c r="C122" s="400"/>
      <c r="D122" s="391"/>
      <c r="E122" s="118"/>
      <c r="F122" s="118"/>
    </row>
    <row r="123" spans="1:9" s="6" customFormat="1">
      <c r="A123" s="347"/>
      <c r="B123" s="348"/>
      <c r="C123" s="246"/>
      <c r="D123" s="349"/>
      <c r="E123" s="367"/>
      <c r="F123" s="118"/>
      <c r="I123" s="7"/>
    </row>
    <row r="124" spans="1:9" s="6" customFormat="1" ht="15.75">
      <c r="A124" s="350">
        <v>3</v>
      </c>
      <c r="B124" s="377" t="s">
        <v>9</v>
      </c>
      <c r="C124" s="352"/>
      <c r="D124" s="328"/>
      <c r="E124" s="378"/>
      <c r="F124" s="379">
        <f>SUM(F103:F123)</f>
        <v>0</v>
      </c>
      <c r="I124" s="7"/>
    </row>
    <row r="125" spans="1:9" s="6" customFormat="1" ht="18.75">
      <c r="A125" s="246"/>
      <c r="B125" s="380"/>
      <c r="C125" s="373"/>
      <c r="D125" s="357"/>
      <c r="E125" s="374"/>
      <c r="F125" s="375"/>
      <c r="I125" s="7"/>
    </row>
    <row r="126" spans="1:9" s="6" customFormat="1" ht="15.75">
      <c r="A126" s="355">
        <v>4</v>
      </c>
      <c r="B126" s="355" t="s">
        <v>10</v>
      </c>
      <c r="C126" s="246"/>
      <c r="D126" s="349"/>
      <c r="E126" s="367"/>
      <c r="F126" s="118"/>
      <c r="I126" s="7"/>
    </row>
    <row r="127" spans="1:9" s="6" customFormat="1" ht="15.75">
      <c r="A127" s="381"/>
      <c r="B127" s="351"/>
      <c r="C127" s="246"/>
      <c r="D127" s="349"/>
      <c r="E127" s="367"/>
      <c r="F127" s="246"/>
      <c r="I127" s="7"/>
    </row>
    <row r="128" spans="1:9" s="6" customFormat="1" ht="25.5">
      <c r="A128" s="347">
        <v>4.0999999999999996</v>
      </c>
      <c r="B128" s="256" t="s">
        <v>75</v>
      </c>
      <c r="C128" s="246"/>
      <c r="D128" s="349"/>
      <c r="E128" s="118"/>
      <c r="F128" s="246"/>
      <c r="I128" s="7"/>
    </row>
    <row r="129" spans="1:9" s="6" customFormat="1" ht="15">
      <c r="A129" s="347"/>
      <c r="B129" s="382" t="s">
        <v>266</v>
      </c>
      <c r="C129" s="246" t="s">
        <v>1</v>
      </c>
      <c r="D129" s="349">
        <v>1105.8800000000001</v>
      </c>
      <c r="E129" s="118"/>
      <c r="F129" s="118">
        <f>+D129*E129</f>
        <v>0</v>
      </c>
      <c r="I129" s="7"/>
    </row>
    <row r="130" spans="1:9" s="6" customFormat="1">
      <c r="A130" s="347"/>
      <c r="B130" s="382"/>
      <c r="C130" s="246"/>
      <c r="D130" s="349"/>
      <c r="E130" s="118"/>
      <c r="F130" s="118"/>
      <c r="I130" s="7"/>
    </row>
    <row r="131" spans="1:9" s="6" customFormat="1" ht="25.5">
      <c r="A131" s="347">
        <v>4.2</v>
      </c>
      <c r="B131" s="256" t="s">
        <v>76</v>
      </c>
      <c r="C131" s="246"/>
      <c r="D131" s="349"/>
      <c r="E131" s="118"/>
      <c r="F131" s="246"/>
      <c r="I131" s="7"/>
    </row>
    <row r="132" spans="1:9" s="6" customFormat="1">
      <c r="A132" s="347"/>
      <c r="B132" s="382" t="s">
        <v>88</v>
      </c>
      <c r="C132" s="246" t="s">
        <v>1</v>
      </c>
      <c r="D132" s="349">
        <v>1765.83</v>
      </c>
      <c r="E132" s="118"/>
      <c r="F132" s="118">
        <f>+D132*E132</f>
        <v>0</v>
      </c>
      <c r="I132" s="7"/>
    </row>
    <row r="133" spans="1:9" s="6" customFormat="1">
      <c r="A133" s="347"/>
      <c r="B133" s="256"/>
      <c r="C133" s="246"/>
      <c r="D133" s="349"/>
      <c r="E133" s="118"/>
      <c r="F133" s="118"/>
      <c r="I133" s="7"/>
    </row>
    <row r="134" spans="1:9" s="6" customFormat="1" ht="38.25">
      <c r="A134" s="347">
        <v>4.3</v>
      </c>
      <c r="B134" s="383" t="s">
        <v>263</v>
      </c>
      <c r="C134" s="246"/>
      <c r="D134" s="246"/>
      <c r="E134" s="246"/>
      <c r="F134" s="246"/>
      <c r="I134" s="7"/>
    </row>
    <row r="135" spans="1:9" s="6" customFormat="1">
      <c r="A135" s="347"/>
      <c r="B135" s="383"/>
      <c r="C135" s="246" t="s">
        <v>3</v>
      </c>
      <c r="D135" s="349">
        <v>64</v>
      </c>
      <c r="E135" s="118"/>
      <c r="F135" s="118">
        <f>E135*D135</f>
        <v>0</v>
      </c>
      <c r="I135" s="7"/>
    </row>
    <row r="136" spans="1:9" s="6" customFormat="1">
      <c r="A136" s="347"/>
      <c r="B136" s="383"/>
      <c r="C136" s="246"/>
      <c r="D136" s="349"/>
      <c r="E136" s="118"/>
      <c r="F136" s="118"/>
      <c r="I136" s="7"/>
    </row>
    <row r="137" spans="1:9" s="6" customFormat="1" ht="63.75">
      <c r="A137" s="347">
        <v>4.4000000000000004</v>
      </c>
      <c r="B137" s="395" t="s">
        <v>147</v>
      </c>
      <c r="C137" s="246"/>
      <c r="D137" s="349"/>
      <c r="E137" s="118"/>
      <c r="F137" s="118"/>
      <c r="I137" s="7"/>
    </row>
    <row r="138" spans="1:9" s="6" customFormat="1">
      <c r="A138" s="396"/>
      <c r="B138" s="261"/>
      <c r="C138" s="493"/>
      <c r="D138" s="494"/>
      <c r="E138" s="495"/>
      <c r="F138" s="495"/>
      <c r="I138" s="7"/>
    </row>
    <row r="139" spans="1:9" s="6" customFormat="1" ht="178.5">
      <c r="A139" s="384">
        <v>4.41</v>
      </c>
      <c r="B139" s="261" t="s">
        <v>184</v>
      </c>
      <c r="C139" s="246"/>
      <c r="D139" s="349"/>
      <c r="E139" s="118"/>
      <c r="F139" s="118"/>
      <c r="I139" s="7"/>
    </row>
    <row r="140" spans="1:9" s="6" customFormat="1">
      <c r="A140" s="384"/>
      <c r="B140" s="261"/>
      <c r="C140" s="246" t="s">
        <v>3</v>
      </c>
      <c r="D140" s="349">
        <v>18</v>
      </c>
      <c r="E140" s="118"/>
      <c r="F140" s="118">
        <f>E140*D140</f>
        <v>0</v>
      </c>
      <c r="I140" s="7"/>
    </row>
    <row r="141" spans="1:9" s="6" customFormat="1">
      <c r="A141" s="384"/>
      <c r="B141" s="261"/>
      <c r="C141" s="246"/>
      <c r="D141" s="349"/>
      <c r="E141" s="118"/>
      <c r="F141" s="118"/>
      <c r="I141" s="7"/>
    </row>
    <row r="142" spans="1:9" s="6" customFormat="1" ht="114.75">
      <c r="A142" s="384">
        <v>4.42</v>
      </c>
      <c r="B142" s="261" t="s">
        <v>185</v>
      </c>
      <c r="C142" s="246"/>
      <c r="D142" s="349"/>
      <c r="E142" s="118"/>
      <c r="F142" s="118"/>
      <c r="I142" s="7"/>
    </row>
    <row r="143" spans="1:9" s="6" customFormat="1">
      <c r="A143" s="384"/>
      <c r="B143" s="261"/>
      <c r="C143" s="246" t="s">
        <v>3</v>
      </c>
      <c r="D143" s="349">
        <v>10</v>
      </c>
      <c r="E143" s="118"/>
      <c r="F143" s="118">
        <f>E143*D143</f>
        <v>0</v>
      </c>
      <c r="I143" s="7"/>
    </row>
    <row r="144" spans="1:9" s="6" customFormat="1">
      <c r="A144" s="396"/>
      <c r="B144" s="261"/>
      <c r="C144" s="246"/>
      <c r="D144" s="349"/>
      <c r="E144" s="118"/>
      <c r="F144" s="118"/>
      <c r="I144" s="7"/>
    </row>
    <row r="145" spans="1:121" s="6" customFormat="1" ht="38.25">
      <c r="A145" s="347">
        <v>4.5</v>
      </c>
      <c r="B145" s="395" t="s">
        <v>764</v>
      </c>
      <c r="C145" s="246"/>
      <c r="D145" s="349"/>
      <c r="E145" s="118"/>
      <c r="F145" s="118"/>
      <c r="I145" s="7"/>
    </row>
    <row r="146" spans="1:121" s="6" customFormat="1">
      <c r="A146" s="396"/>
      <c r="B146" s="261"/>
      <c r="C146" s="246" t="s">
        <v>3</v>
      </c>
      <c r="D146" s="349">
        <v>1</v>
      </c>
      <c r="E146" s="118"/>
      <c r="F146" s="118">
        <f>E146*D146</f>
        <v>0</v>
      </c>
      <c r="I146" s="7"/>
    </row>
    <row r="147" spans="1:121" s="6" customFormat="1">
      <c r="A147" s="347"/>
      <c r="B147" s="383"/>
      <c r="C147" s="246"/>
      <c r="D147" s="349"/>
      <c r="E147" s="118"/>
      <c r="F147" s="118"/>
      <c r="I147" s="7"/>
    </row>
    <row r="148" spans="1:121" s="12" customFormat="1" ht="18.75">
      <c r="A148" s="350">
        <v>4</v>
      </c>
      <c r="B148" s="377" t="s">
        <v>11</v>
      </c>
      <c r="C148" s="352"/>
      <c r="D148" s="328"/>
      <c r="E148" s="378"/>
      <c r="F148" s="379">
        <f>SUM(F129:F147)</f>
        <v>0</v>
      </c>
      <c r="G148" s="10"/>
      <c r="H148" s="10"/>
      <c r="I148" s="7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</row>
    <row r="149" spans="1:121" s="12" customFormat="1" ht="18.75">
      <c r="A149" s="373"/>
      <c r="B149" s="377"/>
      <c r="C149" s="190"/>
      <c r="D149" s="324"/>
      <c r="E149" s="374"/>
      <c r="F149" s="375"/>
      <c r="G149" s="10"/>
      <c r="H149" s="10"/>
      <c r="I149" s="7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</row>
    <row r="150" spans="1:121" s="6" customFormat="1" ht="15.75">
      <c r="A150" s="355">
        <v>5</v>
      </c>
      <c r="B150" s="355" t="s">
        <v>12</v>
      </c>
      <c r="C150" s="246"/>
      <c r="D150" s="349"/>
      <c r="E150" s="118"/>
      <c r="F150" s="118"/>
      <c r="I150" s="7"/>
    </row>
    <row r="151" spans="1:121" s="6" customFormat="1" ht="15.75">
      <c r="A151" s="381"/>
      <c r="B151" s="351"/>
      <c r="C151" s="246"/>
      <c r="D151" s="349"/>
      <c r="E151" s="118"/>
      <c r="F151" s="246"/>
      <c r="I151" s="7"/>
    </row>
    <row r="152" spans="1:121" s="6" customFormat="1">
      <c r="A152" s="347">
        <v>5.0999999999999996</v>
      </c>
      <c r="B152" s="256" t="s">
        <v>22</v>
      </c>
      <c r="C152" s="246"/>
      <c r="D152" s="349"/>
      <c r="E152" s="118"/>
      <c r="F152" s="246"/>
      <c r="I152" s="7"/>
    </row>
    <row r="153" spans="1:121" s="6" customFormat="1">
      <c r="A153" s="347"/>
      <c r="B153" s="348"/>
      <c r="C153" s="246" t="s">
        <v>1</v>
      </c>
      <c r="D153" s="349">
        <f>+D129</f>
        <v>1105.8800000000001</v>
      </c>
      <c r="E153" s="118"/>
      <c r="F153" s="118">
        <f>+D153*E153</f>
        <v>0</v>
      </c>
      <c r="I153" s="7"/>
    </row>
    <row r="154" spans="1:121" s="6" customFormat="1">
      <c r="A154" s="347"/>
      <c r="B154" s="348"/>
      <c r="C154" s="246"/>
      <c r="D154" s="349"/>
      <c r="E154" s="118"/>
      <c r="F154" s="118"/>
      <c r="I154" s="7"/>
    </row>
    <row r="155" spans="1:121" s="6" customFormat="1" ht="25.5">
      <c r="A155" s="347">
        <v>5.2</v>
      </c>
      <c r="B155" s="256" t="s">
        <v>20</v>
      </c>
      <c r="C155" s="246"/>
      <c r="D155" s="349"/>
      <c r="E155" s="118"/>
      <c r="F155" s="118"/>
      <c r="I155" s="7"/>
    </row>
    <row r="156" spans="1:121" s="6" customFormat="1">
      <c r="A156" s="347"/>
      <c r="B156" s="348"/>
      <c r="C156" s="246" t="s">
        <v>1</v>
      </c>
      <c r="D156" s="349">
        <f>+D132+D129</f>
        <v>2871.71</v>
      </c>
      <c r="E156" s="118"/>
      <c r="F156" s="118">
        <f>+D156*E156</f>
        <v>0</v>
      </c>
      <c r="I156" s="7"/>
    </row>
    <row r="157" spans="1:121" s="6" customFormat="1">
      <c r="A157" s="347"/>
      <c r="B157" s="348"/>
      <c r="C157" s="246"/>
      <c r="D157" s="349"/>
      <c r="E157" s="118"/>
      <c r="F157" s="118"/>
      <c r="I157" s="7"/>
    </row>
    <row r="158" spans="1:121" s="6" customFormat="1">
      <c r="A158" s="347">
        <v>5.3</v>
      </c>
      <c r="B158" s="256" t="s">
        <v>21</v>
      </c>
      <c r="C158" s="246"/>
      <c r="D158" s="349"/>
      <c r="E158" s="118"/>
      <c r="F158" s="118"/>
      <c r="I158" s="7"/>
    </row>
    <row r="159" spans="1:121" s="6" customFormat="1">
      <c r="A159" s="347"/>
      <c r="B159" s="348"/>
      <c r="C159" s="246" t="s">
        <v>3</v>
      </c>
      <c r="D159" s="391">
        <v>48</v>
      </c>
      <c r="E159" s="118"/>
      <c r="F159" s="118">
        <f>E159*D159</f>
        <v>0</v>
      </c>
      <c r="I159" s="7"/>
    </row>
    <row r="160" spans="1:121" s="6" customFormat="1">
      <c r="A160" s="347"/>
      <c r="B160" s="256"/>
      <c r="C160" s="246"/>
      <c r="D160" s="349"/>
      <c r="E160" s="118"/>
      <c r="F160" s="118"/>
      <c r="I160" s="7"/>
    </row>
    <row r="161" spans="1:121" s="6" customFormat="1" ht="51">
      <c r="A161" s="347">
        <v>5.4</v>
      </c>
      <c r="B161" s="362" t="s">
        <v>760</v>
      </c>
      <c r="C161" s="246"/>
      <c r="D161" s="349"/>
      <c r="E161" s="118"/>
      <c r="F161" s="118"/>
      <c r="I161" s="7"/>
    </row>
    <row r="162" spans="1:121" s="6" customFormat="1">
      <c r="A162" s="347"/>
      <c r="B162" s="348"/>
      <c r="C162" s="246"/>
      <c r="D162" s="494"/>
      <c r="E162" s="118"/>
      <c r="F162" s="118"/>
      <c r="I162" s="7"/>
    </row>
    <row r="163" spans="1:121" s="6" customFormat="1">
      <c r="A163" s="347"/>
      <c r="B163" s="256"/>
      <c r="C163" s="246"/>
      <c r="D163" s="349"/>
      <c r="E163" s="118"/>
      <c r="F163" s="118"/>
      <c r="I163" s="7"/>
    </row>
    <row r="164" spans="1:121" s="6" customFormat="1" ht="51">
      <c r="A164" s="347">
        <v>5.5</v>
      </c>
      <c r="B164" s="256" t="s">
        <v>17</v>
      </c>
      <c r="C164" s="246"/>
      <c r="D164" s="349"/>
      <c r="E164" s="118"/>
      <c r="F164" s="246"/>
      <c r="I164" s="7"/>
    </row>
    <row r="165" spans="1:121" s="6" customFormat="1">
      <c r="A165" s="347"/>
      <c r="B165" s="348"/>
      <c r="C165" s="246" t="s">
        <v>1</v>
      </c>
      <c r="D165" s="349">
        <f>+D129</f>
        <v>1105.8800000000001</v>
      </c>
      <c r="E165" s="118"/>
      <c r="F165" s="118">
        <f>E165*D165</f>
        <v>0</v>
      </c>
      <c r="I165" s="7"/>
    </row>
    <row r="166" spans="1:121" s="6" customFormat="1">
      <c r="A166" s="384"/>
      <c r="B166" s="256"/>
      <c r="C166" s="246"/>
      <c r="D166" s="349"/>
      <c r="E166" s="118"/>
      <c r="F166" s="118"/>
      <c r="I166" s="7"/>
    </row>
    <row r="167" spans="1:121" s="6" customFormat="1">
      <c r="A167" s="347">
        <v>5.6</v>
      </c>
      <c r="B167" s="256" t="s">
        <v>13</v>
      </c>
      <c r="C167" s="246"/>
      <c r="D167" s="349"/>
      <c r="E167" s="246"/>
      <c r="F167" s="246"/>
      <c r="I167" s="7"/>
    </row>
    <row r="168" spans="1:121" s="6" customFormat="1">
      <c r="A168" s="347"/>
      <c r="B168" s="256"/>
      <c r="C168" s="246" t="s">
        <v>1</v>
      </c>
      <c r="D168" s="349">
        <v>2871.71</v>
      </c>
      <c r="E168" s="118"/>
      <c r="F168" s="118">
        <f>E168*D168</f>
        <v>0</v>
      </c>
      <c r="I168" s="7"/>
    </row>
    <row r="169" spans="1:121" s="6" customFormat="1">
      <c r="A169" s="347"/>
      <c r="B169" s="256"/>
      <c r="C169" s="246"/>
      <c r="D169" s="349"/>
      <c r="E169" s="118"/>
      <c r="F169" s="118"/>
      <c r="I169" s="7"/>
    </row>
    <row r="170" spans="1:121" s="6" customFormat="1" ht="15.75">
      <c r="A170" s="385">
        <v>5</v>
      </c>
      <c r="B170" s="386" t="s">
        <v>14</v>
      </c>
      <c r="C170" s="387"/>
      <c r="D170" s="388"/>
      <c r="E170" s="388"/>
      <c r="F170" s="389">
        <f>+SUM(F153:F168)</f>
        <v>0</v>
      </c>
      <c r="I170" s="7"/>
    </row>
    <row r="171" spans="1:121" s="6" customFormat="1" ht="15.75">
      <c r="A171" s="26"/>
      <c r="B171" s="27"/>
      <c r="C171" s="28"/>
      <c r="D171" s="29"/>
      <c r="E171" s="29"/>
      <c r="F171" s="30"/>
      <c r="I171" s="7"/>
    </row>
    <row r="172" spans="1:121" s="6" customFormat="1" ht="15.75">
      <c r="A172" s="26"/>
      <c r="B172" s="27"/>
      <c r="C172" s="28"/>
      <c r="D172" s="29"/>
      <c r="E172" s="29"/>
      <c r="F172" s="30"/>
      <c r="I172" s="7"/>
    </row>
    <row r="173" spans="1:121" s="6" customFormat="1" ht="15.75">
      <c r="A173" s="14"/>
      <c r="B173" s="31"/>
      <c r="D173" s="19"/>
      <c r="E173" s="20"/>
      <c r="F173" s="20"/>
      <c r="I173" s="7"/>
    </row>
    <row r="174" spans="1:121" s="6" customFormat="1" ht="17.25">
      <c r="A174" s="14"/>
      <c r="B174" s="32" t="s">
        <v>15</v>
      </c>
      <c r="D174" s="19"/>
      <c r="E174" s="20"/>
      <c r="F174" s="20"/>
      <c r="I174" s="7"/>
    </row>
    <row r="175" spans="1:121" s="6" customFormat="1" ht="17.25">
      <c r="A175" s="14"/>
      <c r="B175" s="32" t="str">
        <f>+B2</f>
        <v>kanal 1.0</v>
      </c>
      <c r="C175" s="32"/>
      <c r="D175" s="33"/>
      <c r="E175" s="32"/>
      <c r="F175" s="20"/>
      <c r="I175" s="7"/>
      <c r="L175" s="32"/>
    </row>
    <row r="176" spans="1:121" s="9" customFormat="1" ht="15.75">
      <c r="A176" s="323">
        <f>A5</f>
        <v>1</v>
      </c>
      <c r="B176" s="193" t="str">
        <f>B5</f>
        <v>PREDDELA</v>
      </c>
      <c r="C176" s="196"/>
      <c r="D176" s="324"/>
      <c r="E176" s="198"/>
      <c r="F176" s="198">
        <f>F35</f>
        <v>0</v>
      </c>
      <c r="G176" s="13"/>
      <c r="H176" s="13"/>
      <c r="I176" s="7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</row>
    <row r="177" spans="1:121" s="9" customFormat="1" ht="15.75">
      <c r="A177" s="323">
        <f>A37</f>
        <v>2</v>
      </c>
      <c r="B177" s="193" t="str">
        <f>B37</f>
        <v>ZEMELJSKA DELA</v>
      </c>
      <c r="C177" s="196"/>
      <c r="D177" s="324"/>
      <c r="E177" s="198"/>
      <c r="F177" s="198">
        <f>F98</f>
        <v>0</v>
      </c>
      <c r="G177" s="13"/>
      <c r="H177" s="13"/>
      <c r="I177" s="7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</row>
    <row r="178" spans="1:121" s="9" customFormat="1" ht="15.75">
      <c r="A178" s="323">
        <f>A101</f>
        <v>3</v>
      </c>
      <c r="B178" s="193" t="str">
        <f>B101</f>
        <v>GRADBENA DELA</v>
      </c>
      <c r="C178" s="196"/>
      <c r="D178" s="324"/>
      <c r="E178" s="198"/>
      <c r="F178" s="198">
        <f>F124</f>
        <v>0</v>
      </c>
      <c r="G178" s="13"/>
      <c r="H178" s="13"/>
      <c r="I178" s="7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</row>
    <row r="179" spans="1:121" s="9" customFormat="1" ht="15.75">
      <c r="A179" s="323">
        <v>4</v>
      </c>
      <c r="B179" s="193" t="s">
        <v>10</v>
      </c>
      <c r="C179" s="196"/>
      <c r="D179" s="324"/>
      <c r="E179" s="198"/>
      <c r="F179" s="198">
        <f>+F148</f>
        <v>0</v>
      </c>
      <c r="G179" s="13"/>
      <c r="H179" s="13"/>
      <c r="I179" s="7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</row>
    <row r="180" spans="1:121" s="13" customFormat="1" ht="15.75">
      <c r="A180" s="323">
        <f>A150</f>
        <v>5</v>
      </c>
      <c r="B180" s="193" t="str">
        <f>B150</f>
        <v>ZAKLJUČNA DELA</v>
      </c>
      <c r="C180" s="196"/>
      <c r="D180" s="324"/>
      <c r="E180" s="198"/>
      <c r="F180" s="198">
        <f>F170</f>
        <v>0</v>
      </c>
      <c r="I180" s="7"/>
    </row>
    <row r="181" spans="1:121" ht="15.75">
      <c r="A181" s="325"/>
      <c r="B181" s="326" t="s">
        <v>16</v>
      </c>
      <c r="C181" s="327"/>
      <c r="D181" s="328"/>
      <c r="E181" s="329"/>
      <c r="F181" s="329">
        <f>SUM(F176:F180)</f>
        <v>0</v>
      </c>
    </row>
    <row r="182" spans="1:121">
      <c r="A182" s="14"/>
      <c r="B182" s="18"/>
      <c r="C182" s="6"/>
      <c r="D182" s="34"/>
      <c r="E182" s="20"/>
      <c r="F182" s="20"/>
    </row>
    <row r="183" spans="1:121">
      <c r="A183" s="14"/>
      <c r="B183" s="18"/>
      <c r="C183" s="6"/>
      <c r="D183" s="34"/>
      <c r="E183" s="20"/>
      <c r="F183" s="20"/>
    </row>
    <row r="184" spans="1:121">
      <c r="A184" s="14"/>
      <c r="B184" s="18"/>
      <c r="C184" s="6"/>
      <c r="D184" s="34"/>
      <c r="E184" s="20"/>
      <c r="F184" s="20"/>
    </row>
    <row r="185" spans="1:121">
      <c r="A185" s="14"/>
      <c r="B185" s="18"/>
      <c r="C185" s="6"/>
      <c r="D185" s="34"/>
      <c r="E185" s="20"/>
      <c r="F185" s="20"/>
    </row>
    <row r="186" spans="1:121">
      <c r="A186" s="14"/>
      <c r="B186" s="18"/>
      <c r="C186" s="6"/>
      <c r="D186" s="34"/>
      <c r="E186" s="20"/>
      <c r="F186" s="20"/>
    </row>
    <row r="187" spans="1:121">
      <c r="A187" s="14"/>
      <c r="B187" s="18"/>
      <c r="C187" s="6"/>
      <c r="D187" s="34"/>
      <c r="E187" s="20"/>
      <c r="F187" s="20"/>
    </row>
    <row r="188" spans="1:121">
      <c r="A188" s="14"/>
      <c r="B188" s="18"/>
      <c r="C188" s="6"/>
      <c r="D188" s="34"/>
      <c r="E188" s="20"/>
      <c r="F188" s="20"/>
    </row>
    <row r="189" spans="1:121">
      <c r="A189" s="14"/>
      <c r="B189" s="18"/>
      <c r="C189" s="6"/>
      <c r="D189" s="34"/>
      <c r="E189" s="20"/>
      <c r="F189" s="20"/>
    </row>
    <row r="190" spans="1:121">
      <c r="A190" s="14"/>
      <c r="B190" s="18"/>
      <c r="C190" s="6"/>
      <c r="D190" s="34"/>
      <c r="E190" s="20"/>
      <c r="F190" s="20"/>
    </row>
    <row r="191" spans="1:121">
      <c r="A191" s="14"/>
      <c r="B191" s="18"/>
      <c r="C191" s="6"/>
      <c r="D191" s="34"/>
      <c r="E191" s="20"/>
      <c r="F191" s="20"/>
    </row>
    <row r="192" spans="1:121">
      <c r="A192" s="14"/>
      <c r="B192" s="18"/>
      <c r="C192" s="6"/>
      <c r="D192" s="34"/>
      <c r="E192" s="20"/>
      <c r="F192" s="20"/>
    </row>
    <row r="193" spans="1:6">
      <c r="A193" s="14"/>
      <c r="B193" s="18"/>
      <c r="C193" s="6"/>
      <c r="D193" s="34"/>
      <c r="E193" s="20"/>
      <c r="F193" s="20"/>
    </row>
    <row r="194" spans="1:6">
      <c r="A194" s="14"/>
      <c r="B194" s="18"/>
      <c r="C194" s="6"/>
      <c r="D194" s="34"/>
      <c r="E194" s="20"/>
      <c r="F194" s="20"/>
    </row>
    <row r="195" spans="1:6">
      <c r="A195" s="14"/>
      <c r="B195" s="18"/>
      <c r="C195" s="6"/>
      <c r="D195" s="34"/>
      <c r="E195" s="20"/>
      <c r="F195" s="20"/>
    </row>
    <row r="196" spans="1:6">
      <c r="A196" s="14"/>
      <c r="B196" s="18"/>
      <c r="C196" s="6"/>
      <c r="D196" s="34"/>
      <c r="E196" s="20"/>
      <c r="F196" s="20"/>
    </row>
    <row r="197" spans="1:6">
      <c r="A197" s="14"/>
      <c r="B197" s="18"/>
      <c r="C197" s="6"/>
      <c r="D197" s="34"/>
      <c r="E197" s="20"/>
      <c r="F197" s="20"/>
    </row>
    <row r="198" spans="1:6">
      <c r="A198" s="14"/>
      <c r="B198" s="18"/>
      <c r="C198" s="6"/>
      <c r="D198" s="34"/>
      <c r="E198" s="20"/>
      <c r="F198" s="20"/>
    </row>
    <row r="199" spans="1:6">
      <c r="A199" s="14"/>
      <c r="B199" s="18"/>
      <c r="C199" s="6"/>
      <c r="D199" s="34"/>
      <c r="E199" s="20"/>
      <c r="F199" s="20"/>
    </row>
    <row r="200" spans="1:6">
      <c r="A200" s="14"/>
      <c r="B200" s="18"/>
      <c r="C200" s="6"/>
      <c r="D200" s="34"/>
      <c r="E200" s="20"/>
      <c r="F200" s="20"/>
    </row>
    <row r="201" spans="1:6">
      <c r="A201" s="14"/>
      <c r="B201" s="18"/>
      <c r="C201" s="6"/>
      <c r="D201" s="34"/>
      <c r="E201" s="20"/>
      <c r="F201" s="20"/>
    </row>
    <row r="202" spans="1:6">
      <c r="A202" s="14"/>
      <c r="B202" s="18"/>
      <c r="C202" s="6"/>
      <c r="D202" s="34"/>
      <c r="E202" s="20"/>
      <c r="F202" s="20"/>
    </row>
    <row r="203" spans="1:6">
      <c r="A203" s="14"/>
      <c r="B203" s="18"/>
      <c r="C203" s="6"/>
      <c r="D203" s="34"/>
      <c r="E203" s="20"/>
      <c r="F203" s="20"/>
    </row>
    <row r="204" spans="1:6">
      <c r="A204" s="14"/>
      <c r="B204" s="18"/>
      <c r="C204" s="6"/>
      <c r="D204" s="34"/>
      <c r="E204" s="20"/>
      <c r="F204" s="20"/>
    </row>
    <row r="205" spans="1:6">
      <c r="A205" s="14"/>
      <c r="B205" s="18"/>
      <c r="C205" s="6"/>
      <c r="D205" s="34"/>
      <c r="E205" s="20"/>
      <c r="F205" s="20"/>
    </row>
    <row r="206" spans="1:6">
      <c r="A206" s="14"/>
      <c r="B206" s="18"/>
      <c r="C206" s="6"/>
      <c r="D206" s="34"/>
      <c r="E206" s="20"/>
      <c r="F206" s="20"/>
    </row>
    <row r="207" spans="1:6">
      <c r="A207" s="14"/>
      <c r="B207" s="18"/>
      <c r="C207" s="6"/>
      <c r="D207" s="34"/>
      <c r="E207" s="20"/>
      <c r="F207" s="20"/>
    </row>
    <row r="208" spans="1:6">
      <c r="A208" s="14"/>
      <c r="B208" s="18"/>
      <c r="C208" s="6"/>
      <c r="D208" s="34"/>
      <c r="E208" s="20"/>
      <c r="F208" s="20"/>
    </row>
    <row r="209" spans="1:6">
      <c r="A209" s="14"/>
      <c r="B209" s="18"/>
      <c r="C209" s="6"/>
      <c r="D209" s="34"/>
      <c r="E209" s="20"/>
      <c r="F209" s="20"/>
    </row>
    <row r="210" spans="1:6">
      <c r="A210" s="14"/>
      <c r="B210" s="18"/>
      <c r="C210" s="6"/>
      <c r="D210" s="34"/>
      <c r="E210" s="20"/>
      <c r="F210" s="20"/>
    </row>
    <row r="211" spans="1:6">
      <c r="A211" s="14"/>
      <c r="B211" s="18"/>
      <c r="C211" s="6"/>
      <c r="D211" s="34"/>
      <c r="E211" s="20"/>
      <c r="F211" s="20"/>
    </row>
    <row r="212" spans="1:6">
      <c r="A212" s="14"/>
      <c r="B212" s="18"/>
      <c r="C212" s="6"/>
      <c r="D212" s="34"/>
      <c r="E212" s="20"/>
      <c r="F212" s="20"/>
    </row>
    <row r="213" spans="1:6">
      <c r="A213" s="14"/>
      <c r="B213" s="18"/>
      <c r="C213" s="6"/>
      <c r="D213" s="34"/>
      <c r="E213" s="20"/>
      <c r="F213" s="20"/>
    </row>
    <row r="214" spans="1:6">
      <c r="A214" s="14"/>
      <c r="B214" s="18"/>
      <c r="C214" s="6"/>
      <c r="D214" s="34"/>
      <c r="E214" s="20"/>
      <c r="F214" s="20"/>
    </row>
    <row r="215" spans="1:6">
      <c r="A215" s="14"/>
      <c r="B215" s="18"/>
      <c r="C215" s="6"/>
      <c r="D215" s="34"/>
      <c r="E215" s="20"/>
      <c r="F215" s="20"/>
    </row>
    <row r="216" spans="1:6">
      <c r="A216" s="14"/>
      <c r="B216" s="18"/>
      <c r="C216" s="6"/>
      <c r="D216" s="34"/>
      <c r="E216" s="20"/>
      <c r="F216" s="20"/>
    </row>
    <row r="217" spans="1:6">
      <c r="A217" s="14"/>
      <c r="B217" s="18"/>
      <c r="C217" s="6"/>
      <c r="D217" s="34"/>
      <c r="E217" s="20"/>
      <c r="F217" s="20"/>
    </row>
    <row r="218" spans="1:6">
      <c r="A218" s="14"/>
      <c r="B218" s="18"/>
      <c r="C218" s="6"/>
      <c r="D218" s="34"/>
      <c r="E218" s="20"/>
      <c r="F218" s="20"/>
    </row>
    <row r="219" spans="1:6">
      <c r="A219" s="14"/>
      <c r="B219" s="18"/>
      <c r="C219" s="6"/>
      <c r="D219" s="34"/>
      <c r="E219" s="20"/>
      <c r="F219" s="20"/>
    </row>
    <row r="220" spans="1:6">
      <c r="A220" s="14"/>
      <c r="B220" s="18"/>
      <c r="C220" s="6"/>
      <c r="D220" s="34"/>
      <c r="E220" s="20"/>
      <c r="F220" s="20"/>
    </row>
    <row r="221" spans="1:6">
      <c r="A221" s="14"/>
      <c r="B221" s="18"/>
      <c r="C221" s="6"/>
      <c r="D221" s="34"/>
      <c r="E221" s="20"/>
      <c r="F221" s="20"/>
    </row>
    <row r="222" spans="1:6">
      <c r="A222" s="14"/>
      <c r="B222" s="18"/>
      <c r="C222" s="6"/>
      <c r="D222" s="34"/>
      <c r="E222" s="20"/>
      <c r="F222" s="20"/>
    </row>
    <row r="223" spans="1:6">
      <c r="A223" s="14"/>
      <c r="B223" s="18"/>
      <c r="C223" s="6"/>
      <c r="D223" s="34"/>
      <c r="E223" s="20"/>
      <c r="F223" s="20"/>
    </row>
    <row r="224" spans="1:6">
      <c r="A224" s="14"/>
      <c r="B224" s="18"/>
      <c r="C224" s="6"/>
      <c r="D224" s="34"/>
      <c r="E224" s="20"/>
      <c r="F224" s="20"/>
    </row>
    <row r="225" spans="1:6">
      <c r="A225" s="14"/>
      <c r="B225" s="18"/>
      <c r="C225" s="6"/>
      <c r="D225" s="34"/>
      <c r="E225" s="20"/>
      <c r="F225" s="20"/>
    </row>
    <row r="226" spans="1:6">
      <c r="A226" s="14"/>
      <c r="B226" s="18"/>
      <c r="C226" s="6"/>
      <c r="D226" s="34"/>
      <c r="E226" s="20"/>
      <c r="F226" s="20"/>
    </row>
    <row r="227" spans="1:6">
      <c r="A227" s="14"/>
      <c r="B227" s="18"/>
      <c r="C227" s="6"/>
      <c r="D227" s="34"/>
      <c r="E227" s="20"/>
      <c r="F227" s="20"/>
    </row>
    <row r="228" spans="1:6">
      <c r="A228" s="14"/>
      <c r="B228" s="18"/>
      <c r="C228" s="6"/>
      <c r="D228" s="34"/>
      <c r="E228" s="20"/>
      <c r="F228" s="20"/>
    </row>
    <row r="229" spans="1:6">
      <c r="A229" s="14"/>
      <c r="B229" s="18"/>
      <c r="C229" s="6"/>
      <c r="D229" s="34"/>
      <c r="E229" s="20"/>
      <c r="F229" s="20"/>
    </row>
    <row r="230" spans="1:6">
      <c r="A230" s="14"/>
      <c r="B230" s="18"/>
      <c r="C230" s="6"/>
      <c r="D230" s="34"/>
      <c r="E230" s="20"/>
      <c r="F230" s="20"/>
    </row>
    <row r="231" spans="1:6">
      <c r="A231" s="14"/>
      <c r="B231" s="18"/>
      <c r="C231" s="6"/>
      <c r="D231" s="34"/>
      <c r="E231" s="20"/>
      <c r="F231" s="20"/>
    </row>
    <row r="232" spans="1:6">
      <c r="A232" s="14"/>
      <c r="B232" s="18"/>
      <c r="C232" s="6"/>
      <c r="D232" s="34"/>
      <c r="E232" s="20"/>
      <c r="F232" s="20"/>
    </row>
    <row r="233" spans="1:6">
      <c r="A233" s="14"/>
      <c r="B233" s="18"/>
      <c r="C233" s="6"/>
      <c r="D233" s="34"/>
      <c r="E233" s="20"/>
      <c r="F233" s="20"/>
    </row>
    <row r="234" spans="1:6">
      <c r="A234" s="14"/>
      <c r="B234" s="18"/>
      <c r="C234" s="6"/>
      <c r="D234" s="34"/>
      <c r="E234" s="20"/>
      <c r="F234" s="20"/>
    </row>
    <row r="235" spans="1:6">
      <c r="A235" s="14"/>
      <c r="B235" s="18"/>
      <c r="C235" s="6"/>
      <c r="D235" s="34"/>
      <c r="E235" s="20"/>
      <c r="F235" s="20"/>
    </row>
    <row r="236" spans="1:6">
      <c r="A236" s="14"/>
      <c r="B236" s="18"/>
      <c r="C236" s="6"/>
      <c r="D236" s="34"/>
      <c r="E236" s="20"/>
      <c r="F236" s="20"/>
    </row>
    <row r="237" spans="1:6">
      <c r="A237" s="14"/>
      <c r="B237" s="18"/>
      <c r="C237" s="6"/>
      <c r="D237" s="34"/>
      <c r="E237" s="20"/>
      <c r="F237" s="20"/>
    </row>
    <row r="238" spans="1:6">
      <c r="A238" s="14"/>
      <c r="B238" s="18"/>
      <c r="C238" s="6"/>
      <c r="D238" s="34"/>
      <c r="E238" s="20"/>
      <c r="F238" s="20"/>
    </row>
    <row r="239" spans="1:6">
      <c r="A239" s="14"/>
      <c r="B239" s="18"/>
      <c r="C239" s="6"/>
      <c r="D239" s="34"/>
      <c r="E239" s="20"/>
      <c r="F239" s="20"/>
    </row>
    <row r="240" spans="1:6">
      <c r="A240" s="14"/>
      <c r="B240" s="18"/>
      <c r="C240" s="6"/>
      <c r="D240" s="34"/>
      <c r="E240" s="20"/>
      <c r="F240" s="20"/>
    </row>
    <row r="241" spans="1:6">
      <c r="A241" s="14"/>
      <c r="B241" s="18"/>
      <c r="C241" s="6"/>
      <c r="D241" s="34"/>
      <c r="E241" s="20"/>
      <c r="F241" s="20"/>
    </row>
    <row r="242" spans="1:6">
      <c r="A242" s="14"/>
      <c r="B242" s="18"/>
      <c r="C242" s="6"/>
      <c r="D242" s="34"/>
      <c r="E242" s="20"/>
      <c r="F242" s="20"/>
    </row>
    <row r="243" spans="1:6">
      <c r="A243" s="14"/>
      <c r="B243" s="18"/>
      <c r="C243" s="6"/>
      <c r="D243" s="34"/>
      <c r="E243" s="20"/>
      <c r="F243" s="20"/>
    </row>
    <row r="244" spans="1:6">
      <c r="A244" s="14"/>
      <c r="B244" s="18"/>
      <c r="C244" s="6"/>
      <c r="D244" s="34"/>
      <c r="E244" s="20"/>
      <c r="F244" s="20"/>
    </row>
    <row r="245" spans="1:6">
      <c r="A245" s="14"/>
      <c r="B245" s="18"/>
      <c r="C245" s="6"/>
      <c r="D245" s="34"/>
      <c r="E245" s="20"/>
      <c r="F245" s="20"/>
    </row>
    <row r="246" spans="1:6">
      <c r="A246" s="14"/>
      <c r="B246" s="18"/>
      <c r="C246" s="6"/>
      <c r="D246" s="34"/>
      <c r="E246" s="20"/>
      <c r="F246" s="20"/>
    </row>
    <row r="247" spans="1:6">
      <c r="A247" s="14"/>
      <c r="B247" s="18"/>
      <c r="C247" s="6"/>
      <c r="D247" s="34"/>
      <c r="E247" s="20"/>
      <c r="F247" s="20"/>
    </row>
    <row r="248" spans="1:6">
      <c r="A248" s="14"/>
      <c r="B248" s="18"/>
      <c r="C248" s="6"/>
      <c r="D248" s="34"/>
      <c r="E248" s="20"/>
      <c r="F248" s="20"/>
    </row>
    <row r="249" spans="1:6">
      <c r="A249" s="14"/>
      <c r="B249" s="18"/>
      <c r="C249" s="6"/>
      <c r="D249" s="34"/>
      <c r="E249" s="20"/>
      <c r="F249" s="20"/>
    </row>
    <row r="250" spans="1:6">
      <c r="A250" s="14"/>
      <c r="B250" s="18"/>
      <c r="C250" s="6"/>
      <c r="D250" s="34"/>
      <c r="E250" s="20"/>
      <c r="F250" s="20"/>
    </row>
    <row r="251" spans="1:6">
      <c r="A251" s="14"/>
      <c r="B251" s="18"/>
      <c r="C251" s="6"/>
      <c r="D251" s="34"/>
      <c r="E251" s="20"/>
      <c r="F251" s="20"/>
    </row>
    <row r="252" spans="1:6">
      <c r="A252" s="14"/>
      <c r="B252" s="18"/>
      <c r="C252" s="6"/>
      <c r="D252" s="34"/>
      <c r="E252" s="20"/>
      <c r="F252" s="20"/>
    </row>
    <row r="253" spans="1:6">
      <c r="A253" s="14"/>
      <c r="B253" s="18"/>
      <c r="C253" s="6"/>
      <c r="D253" s="34"/>
      <c r="E253" s="20"/>
      <c r="F253" s="20"/>
    </row>
    <row r="254" spans="1:6">
      <c r="A254" s="14"/>
      <c r="B254" s="18"/>
      <c r="C254" s="6"/>
      <c r="D254" s="34"/>
      <c r="E254" s="20"/>
      <c r="F254" s="20"/>
    </row>
    <row r="255" spans="1:6">
      <c r="A255" s="14"/>
      <c r="B255" s="18"/>
      <c r="C255" s="6"/>
      <c r="D255" s="34"/>
      <c r="E255" s="20"/>
      <c r="F255" s="20"/>
    </row>
    <row r="256" spans="1:6">
      <c r="A256" s="14"/>
      <c r="B256" s="18"/>
      <c r="C256" s="6"/>
      <c r="D256" s="34"/>
      <c r="E256" s="20"/>
      <c r="F256" s="20"/>
    </row>
    <row r="257" spans="1:6">
      <c r="A257" s="14"/>
      <c r="B257" s="18"/>
      <c r="C257" s="6"/>
      <c r="D257" s="34"/>
      <c r="E257" s="20"/>
      <c r="F257" s="20"/>
    </row>
    <row r="258" spans="1:6">
      <c r="A258" s="14"/>
      <c r="B258" s="18"/>
      <c r="C258" s="6"/>
      <c r="D258" s="34"/>
      <c r="E258" s="20"/>
      <c r="F258" s="20"/>
    </row>
    <row r="259" spans="1:6">
      <c r="A259" s="14"/>
      <c r="B259" s="18"/>
      <c r="C259" s="6"/>
      <c r="D259" s="34"/>
      <c r="E259" s="20"/>
      <c r="F259" s="20"/>
    </row>
    <row r="260" spans="1:6">
      <c r="A260" s="14"/>
      <c r="B260" s="18"/>
      <c r="C260" s="6"/>
      <c r="D260" s="34"/>
      <c r="E260" s="20"/>
      <c r="F260" s="20"/>
    </row>
    <row r="261" spans="1:6">
      <c r="A261" s="14"/>
      <c r="B261" s="18"/>
      <c r="C261" s="6"/>
      <c r="D261" s="34"/>
      <c r="E261" s="20"/>
      <c r="F261" s="20"/>
    </row>
    <row r="262" spans="1:6">
      <c r="A262" s="14"/>
      <c r="B262" s="18"/>
      <c r="C262" s="6"/>
      <c r="D262" s="34"/>
      <c r="E262" s="20"/>
      <c r="F262" s="20"/>
    </row>
    <row r="263" spans="1:6">
      <c r="A263" s="14"/>
      <c r="B263" s="18"/>
      <c r="C263" s="6"/>
      <c r="D263" s="34"/>
      <c r="E263" s="20"/>
      <c r="F263" s="20"/>
    </row>
    <row r="264" spans="1:6">
      <c r="A264" s="14"/>
      <c r="B264" s="18"/>
      <c r="C264" s="6"/>
      <c r="D264" s="34"/>
      <c r="E264" s="20"/>
      <c r="F264" s="20"/>
    </row>
    <row r="265" spans="1:6">
      <c r="A265" s="14"/>
      <c r="B265" s="18"/>
      <c r="C265" s="6"/>
      <c r="D265" s="34"/>
      <c r="E265" s="20"/>
      <c r="F265" s="20"/>
    </row>
    <row r="266" spans="1:6">
      <c r="A266" s="14"/>
      <c r="B266" s="18"/>
      <c r="C266" s="6"/>
      <c r="D266" s="34"/>
      <c r="E266" s="20"/>
      <c r="F266" s="20"/>
    </row>
    <row r="267" spans="1:6">
      <c r="A267" s="14"/>
      <c r="B267" s="18"/>
      <c r="C267" s="6"/>
      <c r="D267" s="34"/>
      <c r="E267" s="20"/>
      <c r="F267" s="20"/>
    </row>
    <row r="268" spans="1:6">
      <c r="A268" s="14"/>
      <c r="B268" s="18"/>
      <c r="C268" s="6"/>
      <c r="D268" s="34"/>
      <c r="E268" s="20"/>
      <c r="F268" s="20"/>
    </row>
    <row r="269" spans="1:6">
      <c r="A269" s="14"/>
      <c r="B269" s="18"/>
      <c r="C269" s="6"/>
      <c r="D269" s="34"/>
      <c r="E269" s="20"/>
      <c r="F269" s="20"/>
    </row>
    <row r="270" spans="1:6">
      <c r="A270" s="14"/>
      <c r="B270" s="18"/>
      <c r="C270" s="6"/>
      <c r="D270" s="34"/>
      <c r="E270" s="20"/>
      <c r="F270" s="20"/>
    </row>
    <row r="271" spans="1:6">
      <c r="A271" s="14"/>
      <c r="B271" s="18"/>
      <c r="C271" s="6"/>
      <c r="D271" s="34"/>
      <c r="E271" s="20"/>
      <c r="F271" s="20"/>
    </row>
    <row r="272" spans="1:6">
      <c r="A272" s="14"/>
      <c r="B272" s="18"/>
      <c r="C272" s="6"/>
      <c r="D272" s="34"/>
      <c r="E272" s="20"/>
      <c r="F272" s="20"/>
    </row>
    <row r="273" spans="1:6">
      <c r="A273" s="14"/>
      <c r="B273" s="18"/>
      <c r="C273" s="6"/>
      <c r="D273" s="34"/>
      <c r="E273" s="20"/>
      <c r="F273" s="20"/>
    </row>
    <row r="274" spans="1:6">
      <c r="A274" s="14"/>
      <c r="B274" s="18"/>
      <c r="C274" s="6"/>
      <c r="D274" s="34"/>
      <c r="E274" s="20"/>
      <c r="F274" s="20"/>
    </row>
    <row r="275" spans="1:6">
      <c r="A275" s="14"/>
      <c r="B275" s="18"/>
      <c r="C275" s="6"/>
      <c r="D275" s="34"/>
      <c r="E275" s="20"/>
      <c r="F275" s="20"/>
    </row>
    <row r="276" spans="1:6">
      <c r="A276" s="14"/>
      <c r="B276" s="18"/>
      <c r="C276" s="6"/>
      <c r="D276" s="34"/>
      <c r="E276" s="20"/>
      <c r="F276" s="20"/>
    </row>
    <row r="277" spans="1:6">
      <c r="A277" s="14"/>
      <c r="B277" s="18"/>
      <c r="C277" s="6"/>
      <c r="D277" s="34"/>
      <c r="E277" s="20"/>
      <c r="F277" s="20"/>
    </row>
    <row r="278" spans="1:6">
      <c r="A278" s="14"/>
      <c r="B278" s="18"/>
      <c r="C278" s="6"/>
      <c r="D278" s="34"/>
      <c r="E278" s="20"/>
      <c r="F278" s="20"/>
    </row>
    <row r="279" spans="1:6">
      <c r="A279" s="14"/>
      <c r="B279" s="18"/>
      <c r="C279" s="6"/>
      <c r="D279" s="34"/>
      <c r="E279" s="20"/>
      <c r="F279" s="20"/>
    </row>
    <row r="280" spans="1:6">
      <c r="A280" s="14"/>
      <c r="B280" s="18"/>
      <c r="C280" s="6"/>
      <c r="D280" s="34"/>
      <c r="E280" s="20"/>
      <c r="F280" s="20"/>
    </row>
    <row r="281" spans="1:6">
      <c r="A281" s="14"/>
      <c r="B281" s="18"/>
      <c r="C281" s="6"/>
      <c r="D281" s="34"/>
      <c r="E281" s="20"/>
      <c r="F281" s="20"/>
    </row>
    <row r="282" spans="1:6">
      <c r="A282" s="14"/>
      <c r="B282" s="18"/>
      <c r="C282" s="6"/>
      <c r="D282" s="34"/>
      <c r="E282" s="20"/>
      <c r="F282" s="20"/>
    </row>
    <row r="283" spans="1:6">
      <c r="A283" s="14"/>
      <c r="B283" s="18"/>
      <c r="C283" s="6"/>
      <c r="D283" s="34"/>
      <c r="E283" s="20"/>
      <c r="F283" s="20"/>
    </row>
    <row r="284" spans="1:6">
      <c r="A284" s="14"/>
      <c r="B284" s="18"/>
      <c r="C284" s="6"/>
      <c r="D284" s="34"/>
      <c r="E284" s="20"/>
      <c r="F284" s="20"/>
    </row>
    <row r="285" spans="1:6">
      <c r="A285" s="14"/>
      <c r="B285" s="18"/>
      <c r="C285" s="6"/>
      <c r="D285" s="34"/>
      <c r="E285" s="20"/>
      <c r="F285" s="20"/>
    </row>
    <row r="286" spans="1:6">
      <c r="A286" s="14"/>
      <c r="B286" s="18"/>
      <c r="C286" s="6"/>
      <c r="D286" s="34"/>
      <c r="E286" s="20"/>
      <c r="F286" s="20"/>
    </row>
    <row r="287" spans="1:6">
      <c r="A287" s="14"/>
      <c r="B287" s="18"/>
      <c r="C287" s="6"/>
      <c r="D287" s="34"/>
      <c r="E287" s="20"/>
      <c r="F287" s="20"/>
    </row>
    <row r="288" spans="1:6">
      <c r="A288" s="14"/>
      <c r="B288" s="18"/>
      <c r="C288" s="6"/>
      <c r="D288" s="34"/>
      <c r="E288" s="20"/>
      <c r="F288" s="20"/>
    </row>
    <row r="289" spans="1:6">
      <c r="A289" s="14"/>
      <c r="B289" s="18"/>
      <c r="C289" s="6"/>
      <c r="D289" s="34"/>
      <c r="E289" s="20"/>
      <c r="F289" s="20"/>
    </row>
    <row r="290" spans="1:6">
      <c r="A290" s="14"/>
      <c r="B290" s="18"/>
      <c r="C290" s="6"/>
      <c r="D290" s="34"/>
      <c r="E290" s="20"/>
      <c r="F290" s="20"/>
    </row>
    <row r="291" spans="1:6">
      <c r="A291" s="14"/>
      <c r="B291" s="18"/>
      <c r="C291" s="6"/>
      <c r="D291" s="34"/>
      <c r="E291" s="20"/>
      <c r="F291" s="20"/>
    </row>
    <row r="292" spans="1:6">
      <c r="A292" s="14"/>
      <c r="B292" s="18"/>
      <c r="C292" s="6"/>
      <c r="D292" s="34"/>
      <c r="E292" s="20"/>
      <c r="F292" s="20"/>
    </row>
    <row r="293" spans="1:6">
      <c r="A293" s="14"/>
      <c r="B293" s="18"/>
      <c r="C293" s="6"/>
      <c r="D293" s="34"/>
      <c r="E293" s="20"/>
      <c r="F293" s="20"/>
    </row>
    <row r="294" spans="1:6">
      <c r="A294" s="14"/>
      <c r="B294" s="18"/>
      <c r="C294" s="6"/>
      <c r="D294" s="34"/>
      <c r="E294" s="20"/>
      <c r="F294" s="20"/>
    </row>
    <row r="295" spans="1:6">
      <c r="A295" s="14"/>
      <c r="B295" s="18"/>
      <c r="C295" s="6"/>
      <c r="D295" s="34"/>
      <c r="E295" s="20"/>
      <c r="F295" s="20"/>
    </row>
    <row r="296" spans="1:6">
      <c r="A296" s="14"/>
      <c r="B296" s="18"/>
      <c r="C296" s="6"/>
      <c r="D296" s="34"/>
      <c r="E296" s="20"/>
      <c r="F296" s="20"/>
    </row>
    <row r="297" spans="1:6">
      <c r="A297" s="14"/>
      <c r="B297" s="18"/>
      <c r="C297" s="6"/>
      <c r="D297" s="34"/>
      <c r="E297" s="20"/>
      <c r="F297" s="20"/>
    </row>
    <row r="298" spans="1:6">
      <c r="A298" s="14"/>
      <c r="B298" s="18"/>
      <c r="C298" s="6"/>
      <c r="D298" s="34"/>
      <c r="E298" s="20"/>
      <c r="F298" s="20"/>
    </row>
    <row r="299" spans="1:6">
      <c r="A299" s="14"/>
      <c r="B299" s="18"/>
      <c r="C299" s="6"/>
      <c r="D299" s="34"/>
      <c r="E299" s="20"/>
      <c r="F299" s="20"/>
    </row>
    <row r="300" spans="1:6">
      <c r="A300" s="14"/>
      <c r="B300" s="18"/>
      <c r="C300" s="6"/>
      <c r="D300" s="34"/>
      <c r="E300" s="20"/>
      <c r="F300" s="20"/>
    </row>
    <row r="301" spans="1:6">
      <c r="A301" s="14"/>
      <c r="B301" s="18"/>
      <c r="C301" s="6"/>
      <c r="D301" s="34"/>
      <c r="E301" s="20"/>
      <c r="F301" s="20"/>
    </row>
    <row r="302" spans="1:6">
      <c r="A302" s="14"/>
      <c r="B302" s="18"/>
      <c r="C302" s="6"/>
      <c r="D302" s="34"/>
      <c r="E302" s="20"/>
      <c r="F302" s="20"/>
    </row>
    <row r="303" spans="1:6">
      <c r="A303" s="14"/>
      <c r="B303" s="18"/>
      <c r="C303" s="6"/>
      <c r="D303" s="34"/>
      <c r="E303" s="20"/>
      <c r="F303" s="20"/>
    </row>
    <row r="304" spans="1:6">
      <c r="A304" s="14"/>
      <c r="B304" s="18"/>
      <c r="C304" s="6"/>
      <c r="D304" s="34"/>
      <c r="E304" s="20"/>
      <c r="F304" s="20"/>
    </row>
    <row r="305" spans="1:6">
      <c r="A305" s="14"/>
      <c r="B305" s="18"/>
      <c r="C305" s="6"/>
      <c r="D305" s="34"/>
      <c r="E305" s="20"/>
      <c r="F305" s="20"/>
    </row>
    <row r="306" spans="1:6">
      <c r="A306" s="14"/>
      <c r="B306" s="18"/>
      <c r="C306" s="6"/>
      <c r="D306" s="34"/>
      <c r="E306" s="20"/>
      <c r="F306" s="20"/>
    </row>
    <row r="307" spans="1:6">
      <c r="A307" s="14"/>
      <c r="B307" s="18"/>
      <c r="C307" s="6"/>
      <c r="D307" s="34"/>
      <c r="E307" s="20"/>
      <c r="F307" s="20"/>
    </row>
    <row r="308" spans="1:6">
      <c r="A308" s="14"/>
      <c r="B308" s="18"/>
      <c r="C308" s="6"/>
      <c r="D308" s="34"/>
      <c r="E308" s="20"/>
      <c r="F308" s="20"/>
    </row>
    <row r="309" spans="1:6">
      <c r="A309" s="14"/>
      <c r="B309" s="18"/>
      <c r="C309" s="6"/>
      <c r="D309" s="34"/>
      <c r="E309" s="20"/>
      <c r="F309" s="20"/>
    </row>
    <row r="310" spans="1:6">
      <c r="A310" s="14"/>
      <c r="B310" s="18"/>
      <c r="C310" s="6"/>
      <c r="D310" s="34"/>
      <c r="E310" s="20"/>
      <c r="F310" s="20"/>
    </row>
    <row r="311" spans="1:6">
      <c r="A311" s="14"/>
      <c r="B311" s="18"/>
      <c r="C311" s="6"/>
      <c r="D311" s="34"/>
      <c r="E311" s="20"/>
      <c r="F311" s="20"/>
    </row>
    <row r="312" spans="1:6">
      <c r="A312" s="14"/>
      <c r="B312" s="18"/>
      <c r="C312" s="6"/>
      <c r="D312" s="34"/>
      <c r="E312" s="20"/>
      <c r="F312" s="20"/>
    </row>
    <row r="313" spans="1:6">
      <c r="A313" s="14"/>
      <c r="B313" s="18"/>
      <c r="C313" s="6"/>
      <c r="D313" s="34"/>
      <c r="E313" s="20"/>
      <c r="F313" s="20"/>
    </row>
    <row r="314" spans="1:6">
      <c r="A314" s="14"/>
      <c r="B314" s="18"/>
      <c r="C314" s="6"/>
      <c r="D314" s="34"/>
      <c r="E314" s="20"/>
      <c r="F314" s="20"/>
    </row>
    <row r="315" spans="1:6">
      <c r="A315" s="14"/>
      <c r="B315" s="18"/>
      <c r="C315" s="6"/>
      <c r="D315" s="34"/>
      <c r="E315" s="20"/>
      <c r="F315" s="20"/>
    </row>
    <row r="316" spans="1:6">
      <c r="A316" s="14"/>
      <c r="B316" s="18"/>
      <c r="C316" s="6"/>
      <c r="D316" s="34"/>
      <c r="E316" s="20"/>
      <c r="F316" s="20"/>
    </row>
    <row r="317" spans="1:6">
      <c r="A317" s="14"/>
      <c r="B317" s="18"/>
      <c r="C317" s="6"/>
      <c r="D317" s="34"/>
      <c r="E317" s="20"/>
      <c r="F317" s="20"/>
    </row>
    <row r="318" spans="1:6">
      <c r="A318" s="14"/>
      <c r="B318" s="18"/>
      <c r="C318" s="6"/>
      <c r="D318" s="34"/>
      <c r="E318" s="20"/>
      <c r="F318" s="20"/>
    </row>
    <row r="319" spans="1:6">
      <c r="A319" s="14"/>
      <c r="B319" s="18"/>
      <c r="C319" s="6"/>
      <c r="D319" s="34"/>
      <c r="E319" s="20"/>
      <c r="F319" s="20"/>
    </row>
    <row r="320" spans="1:6">
      <c r="A320" s="14"/>
      <c r="B320" s="18"/>
      <c r="C320" s="6"/>
      <c r="D320" s="34"/>
      <c r="E320" s="20"/>
      <c r="F320" s="20"/>
    </row>
    <row r="321" spans="1:6">
      <c r="A321" s="14"/>
      <c r="B321" s="18"/>
      <c r="C321" s="6"/>
      <c r="D321" s="34"/>
      <c r="E321" s="20"/>
      <c r="F321" s="20"/>
    </row>
    <row r="322" spans="1:6">
      <c r="A322" s="14"/>
      <c r="B322" s="18"/>
      <c r="C322" s="6"/>
      <c r="D322" s="34"/>
      <c r="E322" s="20"/>
      <c r="F322" s="20"/>
    </row>
    <row r="323" spans="1:6">
      <c r="A323" s="14"/>
      <c r="B323" s="18"/>
      <c r="C323" s="6"/>
      <c r="D323" s="34"/>
      <c r="E323" s="20"/>
      <c r="F323" s="20"/>
    </row>
    <row r="324" spans="1:6">
      <c r="A324" s="14"/>
      <c r="B324" s="18"/>
      <c r="C324" s="6"/>
      <c r="D324" s="34"/>
      <c r="E324" s="20"/>
      <c r="F324" s="20"/>
    </row>
    <row r="325" spans="1:6">
      <c r="A325" s="14"/>
      <c r="B325" s="18"/>
      <c r="C325" s="6"/>
      <c r="D325" s="34"/>
      <c r="E325" s="20"/>
      <c r="F325" s="20"/>
    </row>
    <row r="326" spans="1:6">
      <c r="A326" s="14"/>
      <c r="B326" s="18"/>
      <c r="C326" s="6"/>
      <c r="D326" s="34"/>
      <c r="E326" s="20"/>
      <c r="F326" s="20"/>
    </row>
    <row r="327" spans="1:6">
      <c r="A327" s="14"/>
      <c r="B327" s="18"/>
      <c r="C327" s="6"/>
      <c r="D327" s="34"/>
      <c r="E327" s="20"/>
      <c r="F327" s="20"/>
    </row>
    <row r="328" spans="1:6">
      <c r="A328" s="14"/>
      <c r="B328" s="18"/>
      <c r="C328" s="6"/>
      <c r="D328" s="34"/>
      <c r="E328" s="20"/>
      <c r="F328" s="20"/>
    </row>
    <row r="329" spans="1:6">
      <c r="A329" s="14"/>
      <c r="B329" s="18"/>
      <c r="C329" s="6"/>
      <c r="D329" s="34"/>
      <c r="E329" s="20"/>
      <c r="F329" s="20"/>
    </row>
    <row r="330" spans="1:6">
      <c r="A330" s="14"/>
      <c r="B330" s="18"/>
      <c r="C330" s="6"/>
      <c r="D330" s="34"/>
      <c r="E330" s="20"/>
      <c r="F330" s="20"/>
    </row>
    <row r="331" spans="1:6">
      <c r="A331" s="14"/>
      <c r="B331" s="18"/>
      <c r="C331" s="6"/>
      <c r="D331" s="34"/>
      <c r="E331" s="20"/>
      <c r="F331" s="20"/>
    </row>
    <row r="332" spans="1:6">
      <c r="A332" s="14"/>
      <c r="B332" s="18"/>
      <c r="C332" s="6"/>
      <c r="D332" s="34"/>
      <c r="E332" s="20"/>
      <c r="F332" s="20"/>
    </row>
    <row r="333" spans="1:6">
      <c r="A333" s="14"/>
      <c r="B333" s="18"/>
      <c r="C333" s="6"/>
      <c r="D333" s="34"/>
      <c r="E333" s="20"/>
      <c r="F333" s="20"/>
    </row>
    <row r="334" spans="1:6">
      <c r="A334" s="14"/>
      <c r="B334" s="18"/>
      <c r="C334" s="6"/>
      <c r="D334" s="34"/>
      <c r="E334" s="20"/>
      <c r="F334" s="20"/>
    </row>
    <row r="335" spans="1:6">
      <c r="A335" s="14"/>
      <c r="B335" s="18"/>
      <c r="C335" s="6"/>
      <c r="D335" s="34"/>
      <c r="E335" s="20"/>
      <c r="F335" s="20"/>
    </row>
    <row r="336" spans="1:6">
      <c r="A336" s="14"/>
      <c r="B336" s="18"/>
      <c r="C336" s="6"/>
      <c r="D336" s="34"/>
      <c r="E336" s="20"/>
      <c r="F336" s="20"/>
    </row>
    <row r="337" spans="1:6">
      <c r="A337" s="14"/>
      <c r="B337" s="18"/>
      <c r="C337" s="6"/>
      <c r="D337" s="34"/>
      <c r="E337" s="20"/>
      <c r="F337" s="20"/>
    </row>
    <row r="338" spans="1:6">
      <c r="A338" s="14"/>
      <c r="B338" s="18"/>
      <c r="C338" s="6"/>
      <c r="D338" s="34"/>
      <c r="E338" s="20"/>
      <c r="F338" s="20"/>
    </row>
    <row r="339" spans="1:6">
      <c r="A339" s="14"/>
      <c r="B339" s="18"/>
      <c r="C339" s="6"/>
      <c r="D339" s="34"/>
      <c r="E339" s="20"/>
      <c r="F339" s="20"/>
    </row>
    <row r="340" spans="1:6">
      <c r="A340" s="14"/>
      <c r="B340" s="18"/>
      <c r="C340" s="6"/>
      <c r="D340" s="34"/>
      <c r="E340" s="20"/>
      <c r="F340" s="20"/>
    </row>
    <row r="341" spans="1:6">
      <c r="A341" s="14"/>
      <c r="B341" s="18"/>
      <c r="C341" s="6"/>
      <c r="D341" s="34"/>
      <c r="E341" s="20"/>
      <c r="F341" s="20"/>
    </row>
    <row r="342" spans="1:6">
      <c r="A342" s="14"/>
      <c r="B342" s="18"/>
      <c r="C342" s="6"/>
      <c r="D342" s="34"/>
      <c r="E342" s="20"/>
      <c r="F342" s="20"/>
    </row>
    <row r="343" spans="1:6">
      <c r="A343" s="14"/>
      <c r="B343" s="18"/>
      <c r="C343" s="6"/>
      <c r="D343" s="34"/>
      <c r="E343" s="20"/>
      <c r="F343" s="20"/>
    </row>
    <row r="344" spans="1:6">
      <c r="A344" s="14"/>
      <c r="B344" s="18"/>
      <c r="C344" s="6"/>
      <c r="D344" s="34"/>
      <c r="E344" s="20"/>
      <c r="F344" s="20"/>
    </row>
    <row r="345" spans="1:6">
      <c r="A345" s="14"/>
      <c r="B345" s="18"/>
      <c r="C345" s="6"/>
      <c r="D345" s="34"/>
      <c r="E345" s="20"/>
      <c r="F345" s="20"/>
    </row>
    <row r="346" spans="1:6">
      <c r="A346" s="14"/>
      <c r="B346" s="18"/>
      <c r="C346" s="6"/>
      <c r="D346" s="34"/>
      <c r="E346" s="20"/>
      <c r="F346" s="20"/>
    </row>
    <row r="347" spans="1:6">
      <c r="A347" s="14"/>
      <c r="B347" s="18"/>
      <c r="C347" s="6"/>
      <c r="D347" s="34"/>
      <c r="E347" s="20"/>
      <c r="F347" s="20"/>
    </row>
    <row r="348" spans="1:6">
      <c r="A348" s="14"/>
      <c r="B348" s="18"/>
      <c r="C348" s="6"/>
      <c r="D348" s="34"/>
      <c r="E348" s="20"/>
      <c r="F348" s="20"/>
    </row>
    <row r="349" spans="1:6">
      <c r="A349" s="14"/>
      <c r="B349" s="18"/>
      <c r="C349" s="6"/>
      <c r="D349" s="34"/>
      <c r="E349" s="20"/>
      <c r="F349" s="20"/>
    </row>
    <row r="350" spans="1:6">
      <c r="A350" s="14"/>
      <c r="B350" s="18"/>
      <c r="C350" s="6"/>
      <c r="D350" s="34"/>
      <c r="E350" s="20"/>
      <c r="F350" s="20"/>
    </row>
    <row r="351" spans="1:6">
      <c r="A351" s="14"/>
      <c r="B351" s="18"/>
      <c r="C351" s="6"/>
      <c r="D351" s="34"/>
      <c r="E351" s="20"/>
      <c r="F351" s="20"/>
    </row>
    <row r="352" spans="1:6">
      <c r="A352" s="14"/>
      <c r="B352" s="18"/>
      <c r="C352" s="6"/>
      <c r="D352" s="34"/>
      <c r="E352" s="20"/>
      <c r="F352" s="20"/>
    </row>
    <row r="353" spans="1:6">
      <c r="A353" s="14"/>
      <c r="B353" s="18"/>
      <c r="C353" s="6"/>
      <c r="D353" s="34"/>
      <c r="E353" s="20"/>
      <c r="F353" s="20"/>
    </row>
    <row r="354" spans="1:6">
      <c r="A354" s="14"/>
      <c r="B354" s="18"/>
      <c r="C354" s="6"/>
      <c r="D354" s="34"/>
      <c r="E354" s="20"/>
      <c r="F354" s="20"/>
    </row>
    <row r="355" spans="1:6">
      <c r="A355" s="14"/>
      <c r="B355" s="18"/>
      <c r="C355" s="6"/>
      <c r="D355" s="34"/>
      <c r="E355" s="20"/>
      <c r="F355" s="20"/>
    </row>
    <row r="356" spans="1:6">
      <c r="A356" s="14"/>
      <c r="B356" s="18"/>
      <c r="C356" s="6"/>
      <c r="D356" s="34"/>
      <c r="E356" s="20"/>
      <c r="F356" s="20"/>
    </row>
    <row r="357" spans="1:6">
      <c r="A357" s="14"/>
      <c r="B357" s="18"/>
      <c r="C357" s="6"/>
      <c r="D357" s="34"/>
      <c r="E357" s="20"/>
      <c r="F357" s="20"/>
    </row>
    <row r="358" spans="1:6">
      <c r="A358" s="14"/>
      <c r="B358" s="18"/>
      <c r="C358" s="6"/>
      <c r="D358" s="34"/>
      <c r="E358" s="20"/>
      <c r="F358" s="20"/>
    </row>
    <row r="359" spans="1:6">
      <c r="A359" s="14"/>
      <c r="B359" s="18"/>
      <c r="C359" s="6"/>
      <c r="D359" s="34"/>
      <c r="E359" s="20"/>
      <c r="F359" s="20"/>
    </row>
    <row r="360" spans="1:6">
      <c r="A360" s="14"/>
      <c r="B360" s="18"/>
      <c r="C360" s="6"/>
      <c r="D360" s="34"/>
      <c r="E360" s="20"/>
      <c r="F360" s="20"/>
    </row>
    <row r="361" spans="1:6">
      <c r="A361" s="14"/>
      <c r="B361" s="18"/>
      <c r="C361" s="6"/>
      <c r="D361" s="34"/>
      <c r="E361" s="20"/>
      <c r="F361" s="20"/>
    </row>
    <row r="362" spans="1:6">
      <c r="A362" s="14"/>
      <c r="B362" s="18"/>
      <c r="C362" s="6"/>
      <c r="D362" s="34"/>
      <c r="E362" s="20"/>
      <c r="F362" s="20"/>
    </row>
    <row r="363" spans="1:6">
      <c r="A363" s="14"/>
      <c r="B363" s="18"/>
      <c r="C363" s="6"/>
      <c r="D363" s="34"/>
      <c r="E363" s="20"/>
      <c r="F363" s="20"/>
    </row>
    <row r="364" spans="1:6">
      <c r="A364" s="14"/>
      <c r="B364" s="18"/>
      <c r="C364" s="6"/>
      <c r="D364" s="34"/>
      <c r="E364" s="20"/>
      <c r="F364" s="20"/>
    </row>
    <row r="365" spans="1:6">
      <c r="A365" s="14"/>
      <c r="B365" s="18"/>
      <c r="C365" s="6"/>
      <c r="D365" s="34"/>
      <c r="E365" s="20"/>
      <c r="F365" s="20"/>
    </row>
    <row r="366" spans="1:6">
      <c r="A366" s="14"/>
      <c r="B366" s="18"/>
      <c r="C366" s="6"/>
      <c r="D366" s="34"/>
      <c r="E366" s="20"/>
      <c r="F366" s="20"/>
    </row>
    <row r="367" spans="1:6">
      <c r="A367" s="14"/>
      <c r="B367" s="18"/>
      <c r="C367" s="6"/>
      <c r="D367" s="34"/>
      <c r="E367" s="20"/>
      <c r="F367" s="20"/>
    </row>
    <row r="368" spans="1:6">
      <c r="A368" s="14"/>
      <c r="B368" s="18"/>
      <c r="C368" s="6"/>
      <c r="D368" s="34"/>
      <c r="E368" s="20"/>
      <c r="F368" s="20"/>
    </row>
    <row r="369" spans="1:6">
      <c r="A369" s="14"/>
      <c r="B369" s="18"/>
      <c r="C369" s="6"/>
      <c r="D369" s="34"/>
      <c r="E369" s="20"/>
      <c r="F369" s="20"/>
    </row>
    <row r="370" spans="1:6">
      <c r="A370" s="14"/>
      <c r="B370" s="18"/>
      <c r="C370" s="6"/>
      <c r="D370" s="34"/>
      <c r="E370" s="20"/>
      <c r="F370" s="20"/>
    </row>
    <row r="371" spans="1:6">
      <c r="A371" s="14"/>
      <c r="B371" s="18"/>
      <c r="C371" s="6"/>
      <c r="D371" s="34"/>
      <c r="E371" s="20"/>
      <c r="F371" s="20"/>
    </row>
    <row r="372" spans="1:6">
      <c r="A372" s="14"/>
      <c r="B372" s="18"/>
      <c r="C372" s="6"/>
      <c r="D372" s="34"/>
      <c r="E372" s="20"/>
      <c r="F372" s="20"/>
    </row>
    <row r="373" spans="1:6">
      <c r="A373" s="14"/>
      <c r="B373" s="18"/>
      <c r="C373" s="6"/>
      <c r="D373" s="34"/>
      <c r="E373" s="20"/>
      <c r="F373" s="20"/>
    </row>
    <row r="374" spans="1:6">
      <c r="A374" s="14"/>
      <c r="B374" s="18"/>
      <c r="C374" s="6"/>
      <c r="D374" s="34"/>
      <c r="E374" s="20"/>
      <c r="F374" s="20"/>
    </row>
    <row r="375" spans="1:6">
      <c r="A375" s="14"/>
      <c r="B375" s="18"/>
      <c r="C375" s="6"/>
      <c r="D375" s="34"/>
      <c r="E375" s="20"/>
      <c r="F375" s="20"/>
    </row>
    <row r="376" spans="1:6">
      <c r="A376" s="14"/>
      <c r="B376" s="18"/>
      <c r="C376" s="6"/>
      <c r="D376" s="34"/>
      <c r="E376" s="20"/>
      <c r="F376" s="20"/>
    </row>
    <row r="377" spans="1:6">
      <c r="A377" s="14"/>
      <c r="B377" s="18"/>
      <c r="C377" s="6"/>
      <c r="D377" s="34"/>
      <c r="E377" s="20"/>
      <c r="F377" s="20"/>
    </row>
    <row r="378" spans="1:6">
      <c r="A378" s="14"/>
      <c r="B378" s="18"/>
      <c r="C378" s="6"/>
      <c r="D378" s="34"/>
      <c r="E378" s="20"/>
      <c r="F378" s="20"/>
    </row>
    <row r="379" spans="1:6">
      <c r="A379" s="14"/>
      <c r="B379" s="18"/>
      <c r="C379" s="6"/>
      <c r="D379" s="34"/>
      <c r="E379" s="20"/>
      <c r="F379" s="20"/>
    </row>
    <row r="380" spans="1:6">
      <c r="A380" s="14"/>
      <c r="B380" s="18"/>
      <c r="C380" s="6"/>
      <c r="D380" s="34"/>
      <c r="E380" s="20"/>
      <c r="F380" s="20"/>
    </row>
    <row r="381" spans="1:6">
      <c r="A381" s="14"/>
      <c r="B381" s="18"/>
      <c r="C381" s="6"/>
      <c r="D381" s="34"/>
      <c r="E381" s="20"/>
      <c r="F381" s="20"/>
    </row>
    <row r="382" spans="1:6">
      <c r="A382" s="14"/>
      <c r="B382" s="18"/>
      <c r="C382" s="6"/>
      <c r="D382" s="34"/>
      <c r="E382" s="20"/>
      <c r="F382" s="20"/>
    </row>
    <row r="383" spans="1:6">
      <c r="A383" s="14"/>
      <c r="B383" s="18"/>
      <c r="C383" s="6"/>
      <c r="D383" s="34"/>
      <c r="E383" s="20"/>
      <c r="F383" s="20"/>
    </row>
    <row r="384" spans="1:6">
      <c r="A384" s="14"/>
      <c r="B384" s="18"/>
      <c r="C384" s="6"/>
      <c r="D384" s="34"/>
      <c r="E384" s="20"/>
      <c r="F384" s="20"/>
    </row>
    <row r="385" spans="1:6">
      <c r="A385" s="14"/>
      <c r="B385" s="18"/>
      <c r="C385" s="6"/>
      <c r="D385" s="34"/>
      <c r="E385" s="20"/>
      <c r="F385" s="20"/>
    </row>
    <row r="386" spans="1:6">
      <c r="A386" s="14"/>
      <c r="B386" s="18"/>
      <c r="C386" s="6"/>
      <c r="D386" s="34"/>
      <c r="E386" s="20"/>
      <c r="F386" s="20"/>
    </row>
    <row r="387" spans="1:6">
      <c r="A387" s="14"/>
      <c r="B387" s="18"/>
      <c r="C387" s="6"/>
      <c r="D387" s="34"/>
      <c r="E387" s="20"/>
      <c r="F387" s="20"/>
    </row>
    <row r="388" spans="1:6">
      <c r="A388" s="14"/>
      <c r="B388" s="18"/>
      <c r="C388" s="6"/>
      <c r="D388" s="34"/>
      <c r="E388" s="20"/>
      <c r="F388" s="20"/>
    </row>
    <row r="389" spans="1:6">
      <c r="A389" s="14"/>
      <c r="B389" s="18"/>
      <c r="C389" s="6"/>
      <c r="D389" s="34"/>
      <c r="E389" s="20"/>
      <c r="F389" s="20"/>
    </row>
    <row r="390" spans="1:6">
      <c r="A390" s="14"/>
      <c r="B390" s="18"/>
      <c r="C390" s="6"/>
      <c r="D390" s="34"/>
      <c r="E390" s="20"/>
      <c r="F390" s="20"/>
    </row>
    <row r="391" spans="1:6">
      <c r="A391" s="14"/>
      <c r="B391" s="18"/>
      <c r="C391" s="6"/>
      <c r="D391" s="34"/>
      <c r="E391" s="20"/>
      <c r="F391" s="20"/>
    </row>
    <row r="392" spans="1:6">
      <c r="A392" s="14"/>
      <c r="B392" s="18"/>
      <c r="C392" s="6"/>
      <c r="D392" s="34"/>
      <c r="E392" s="20"/>
      <c r="F392" s="20"/>
    </row>
    <row r="393" spans="1:6">
      <c r="A393" s="14"/>
      <c r="B393" s="18"/>
      <c r="C393" s="6"/>
      <c r="D393" s="34"/>
      <c r="E393" s="20"/>
      <c r="F393" s="20"/>
    </row>
    <row r="394" spans="1:6">
      <c r="A394" s="14"/>
      <c r="B394" s="18"/>
      <c r="C394" s="6"/>
      <c r="D394" s="34"/>
      <c r="E394" s="20"/>
      <c r="F394" s="20"/>
    </row>
    <row r="395" spans="1:6">
      <c r="A395" s="14"/>
      <c r="B395" s="18"/>
      <c r="C395" s="6"/>
      <c r="D395" s="34"/>
      <c r="E395" s="20"/>
      <c r="F395" s="20"/>
    </row>
    <row r="396" spans="1:6">
      <c r="A396" s="14"/>
      <c r="B396" s="18"/>
      <c r="C396" s="6"/>
      <c r="D396" s="34"/>
      <c r="E396" s="20"/>
      <c r="F396" s="20"/>
    </row>
    <row r="397" spans="1:6">
      <c r="A397" s="14"/>
      <c r="B397" s="18"/>
      <c r="C397" s="6"/>
      <c r="D397" s="34"/>
      <c r="E397" s="20"/>
      <c r="F397" s="20"/>
    </row>
    <row r="398" spans="1:6">
      <c r="A398" s="14"/>
      <c r="B398" s="18"/>
      <c r="C398" s="6"/>
      <c r="D398" s="34"/>
      <c r="E398" s="20"/>
      <c r="F398" s="20"/>
    </row>
    <row r="399" spans="1:6">
      <c r="A399" s="14"/>
      <c r="B399" s="18"/>
      <c r="C399" s="6"/>
      <c r="D399" s="34"/>
      <c r="E399" s="20"/>
      <c r="F399" s="20"/>
    </row>
    <row r="400" spans="1:6">
      <c r="A400" s="14"/>
      <c r="B400" s="18"/>
      <c r="C400" s="6"/>
      <c r="D400" s="34"/>
      <c r="E400" s="20"/>
      <c r="F400" s="20"/>
    </row>
    <row r="401" spans="1:6">
      <c r="A401" s="14"/>
      <c r="B401" s="18"/>
      <c r="C401" s="6"/>
      <c r="D401" s="34"/>
      <c r="E401" s="20"/>
      <c r="F401" s="20"/>
    </row>
    <row r="402" spans="1:6">
      <c r="A402" s="14"/>
      <c r="B402" s="18"/>
      <c r="C402" s="6"/>
      <c r="D402" s="34"/>
      <c r="E402" s="20"/>
      <c r="F402" s="20"/>
    </row>
    <row r="403" spans="1:6">
      <c r="A403" s="14"/>
      <c r="B403" s="18"/>
      <c r="C403" s="6"/>
      <c r="D403" s="34"/>
      <c r="E403" s="20"/>
      <c r="F403" s="20"/>
    </row>
    <row r="404" spans="1:6">
      <c r="A404" s="14"/>
      <c r="B404" s="18"/>
      <c r="C404" s="6"/>
      <c r="D404" s="34"/>
      <c r="E404" s="20"/>
      <c r="F404" s="20"/>
    </row>
    <row r="405" spans="1:6">
      <c r="A405" s="14"/>
      <c r="B405" s="18"/>
      <c r="C405" s="6"/>
      <c r="D405" s="34"/>
      <c r="E405" s="20"/>
      <c r="F405" s="20"/>
    </row>
    <row r="406" spans="1:6">
      <c r="A406" s="14"/>
      <c r="B406" s="18"/>
      <c r="C406" s="6"/>
      <c r="D406" s="34"/>
      <c r="E406" s="20"/>
      <c r="F406" s="20"/>
    </row>
    <row r="407" spans="1:6">
      <c r="A407" s="14"/>
      <c r="B407" s="18"/>
      <c r="C407" s="6"/>
      <c r="D407" s="34"/>
      <c r="E407" s="20"/>
      <c r="F407" s="20"/>
    </row>
    <row r="408" spans="1:6">
      <c r="A408" s="14"/>
      <c r="B408" s="18"/>
      <c r="C408" s="6"/>
      <c r="D408" s="34"/>
      <c r="E408" s="20"/>
      <c r="F408" s="20"/>
    </row>
    <row r="409" spans="1:6">
      <c r="A409" s="14"/>
      <c r="B409" s="18"/>
      <c r="C409" s="6"/>
      <c r="D409" s="34"/>
      <c r="E409" s="20"/>
      <c r="F409" s="20"/>
    </row>
    <row r="410" spans="1:6">
      <c r="A410" s="14"/>
      <c r="B410" s="18"/>
      <c r="C410" s="6"/>
      <c r="D410" s="34"/>
      <c r="E410" s="20"/>
      <c r="F410" s="20"/>
    </row>
    <row r="411" spans="1:6">
      <c r="A411" s="14"/>
      <c r="B411" s="18"/>
      <c r="C411" s="6"/>
      <c r="D411" s="34"/>
      <c r="E411" s="20"/>
      <c r="F411" s="20"/>
    </row>
    <row r="412" spans="1:6">
      <c r="A412" s="14"/>
      <c r="B412" s="18"/>
      <c r="C412" s="6"/>
      <c r="D412" s="34"/>
      <c r="E412" s="20"/>
      <c r="F412" s="20"/>
    </row>
    <row r="413" spans="1:6">
      <c r="A413" s="14"/>
      <c r="B413" s="18"/>
      <c r="C413" s="6"/>
      <c r="D413" s="34"/>
      <c r="E413" s="20"/>
      <c r="F413" s="20"/>
    </row>
    <row r="414" spans="1:6">
      <c r="A414" s="14"/>
      <c r="B414" s="18"/>
      <c r="C414" s="6"/>
      <c r="D414" s="34"/>
      <c r="E414" s="20"/>
      <c r="F414" s="20"/>
    </row>
    <row r="415" spans="1:6">
      <c r="A415" s="14"/>
      <c r="B415" s="18"/>
      <c r="C415" s="6"/>
      <c r="D415" s="34"/>
      <c r="E415" s="20"/>
      <c r="F415" s="20"/>
    </row>
    <row r="416" spans="1:6">
      <c r="A416" s="14"/>
      <c r="B416" s="18"/>
      <c r="C416" s="6"/>
      <c r="D416" s="34"/>
      <c r="E416" s="20"/>
      <c r="F416" s="20"/>
    </row>
    <row r="417" spans="1:6">
      <c r="A417" s="14"/>
      <c r="B417" s="18"/>
      <c r="C417" s="6"/>
      <c r="D417" s="34"/>
      <c r="E417" s="20"/>
      <c r="F417" s="20"/>
    </row>
    <row r="418" spans="1:6">
      <c r="A418" s="14"/>
      <c r="B418" s="18"/>
      <c r="C418" s="6"/>
      <c r="D418" s="34"/>
      <c r="E418" s="20"/>
      <c r="F418" s="20"/>
    </row>
    <row r="419" spans="1:6">
      <c r="A419" s="14"/>
      <c r="B419" s="18"/>
      <c r="C419" s="6"/>
      <c r="D419" s="34"/>
      <c r="E419" s="20"/>
      <c r="F419" s="20"/>
    </row>
    <row r="420" spans="1:6">
      <c r="A420" s="14"/>
      <c r="B420" s="18"/>
      <c r="C420" s="6"/>
      <c r="D420" s="34"/>
      <c r="E420" s="20"/>
      <c r="F420" s="20"/>
    </row>
    <row r="421" spans="1:6">
      <c r="A421" s="14"/>
      <c r="B421" s="18"/>
      <c r="C421" s="6"/>
      <c r="D421" s="34"/>
      <c r="E421" s="20"/>
      <c r="F421" s="20"/>
    </row>
    <row r="422" spans="1:6">
      <c r="A422" s="14"/>
      <c r="B422" s="18"/>
      <c r="C422" s="6"/>
      <c r="D422" s="34"/>
      <c r="E422" s="20"/>
      <c r="F422" s="20"/>
    </row>
    <row r="423" spans="1:6">
      <c r="A423" s="14"/>
      <c r="B423" s="18"/>
      <c r="C423" s="6"/>
      <c r="D423" s="34"/>
      <c r="E423" s="20"/>
      <c r="F423" s="20"/>
    </row>
    <row r="424" spans="1:6">
      <c r="A424" s="14"/>
      <c r="B424" s="18"/>
      <c r="C424" s="6"/>
      <c r="D424" s="34"/>
      <c r="E424" s="20"/>
      <c r="F424" s="20"/>
    </row>
    <row r="425" spans="1:6">
      <c r="A425" s="14"/>
      <c r="B425" s="18"/>
      <c r="C425" s="6"/>
      <c r="D425" s="34"/>
      <c r="E425" s="20"/>
      <c r="F425" s="20"/>
    </row>
    <row r="426" spans="1:6">
      <c r="A426" s="14"/>
      <c r="B426" s="18"/>
      <c r="C426" s="6"/>
      <c r="D426" s="34"/>
      <c r="E426" s="20"/>
      <c r="F426" s="20"/>
    </row>
    <row r="427" spans="1:6">
      <c r="A427" s="14"/>
      <c r="B427" s="18"/>
      <c r="C427" s="6"/>
      <c r="D427" s="34"/>
      <c r="E427" s="20"/>
      <c r="F427" s="20"/>
    </row>
    <row r="428" spans="1:6">
      <c r="A428" s="14"/>
      <c r="B428" s="18"/>
      <c r="C428" s="6"/>
      <c r="D428" s="34"/>
      <c r="E428" s="20"/>
      <c r="F428" s="20"/>
    </row>
    <row r="429" spans="1:6">
      <c r="A429" s="14"/>
      <c r="B429" s="18"/>
      <c r="C429" s="6"/>
      <c r="D429" s="34"/>
      <c r="E429" s="20"/>
      <c r="F429" s="20"/>
    </row>
    <row r="430" spans="1:6">
      <c r="A430" s="14"/>
      <c r="B430" s="18"/>
      <c r="C430" s="6"/>
      <c r="D430" s="34"/>
      <c r="E430" s="20"/>
      <c r="F430" s="20"/>
    </row>
    <row r="431" spans="1:6">
      <c r="A431" s="14"/>
      <c r="B431" s="18"/>
      <c r="C431" s="6"/>
      <c r="D431" s="34"/>
      <c r="E431" s="20"/>
      <c r="F431" s="20"/>
    </row>
    <row r="432" spans="1:6">
      <c r="A432" s="14"/>
      <c r="B432" s="18"/>
      <c r="C432" s="6"/>
      <c r="D432" s="34"/>
      <c r="E432" s="20"/>
      <c r="F432" s="20"/>
    </row>
    <row r="433" spans="1:6">
      <c r="A433" s="14"/>
      <c r="B433" s="18"/>
      <c r="C433" s="6"/>
      <c r="D433" s="34"/>
      <c r="E433" s="20"/>
      <c r="F433" s="20"/>
    </row>
    <row r="434" spans="1:6">
      <c r="A434" s="14"/>
      <c r="B434" s="18"/>
      <c r="C434" s="6"/>
      <c r="D434" s="34"/>
      <c r="E434" s="20"/>
      <c r="F434" s="20"/>
    </row>
    <row r="435" spans="1:6">
      <c r="A435" s="14"/>
      <c r="B435" s="18"/>
      <c r="C435" s="6"/>
      <c r="D435" s="34"/>
      <c r="E435" s="20"/>
      <c r="F435" s="20"/>
    </row>
    <row r="436" spans="1:6">
      <c r="A436" s="14"/>
      <c r="B436" s="18"/>
      <c r="C436" s="6"/>
      <c r="D436" s="34"/>
      <c r="E436" s="20"/>
      <c r="F436" s="20"/>
    </row>
    <row r="437" spans="1:6">
      <c r="A437" s="14"/>
      <c r="B437" s="18"/>
      <c r="C437" s="6"/>
      <c r="D437" s="34"/>
      <c r="E437" s="20"/>
      <c r="F437" s="20"/>
    </row>
    <row r="438" spans="1:6">
      <c r="A438" s="14"/>
      <c r="B438" s="18"/>
      <c r="C438" s="6"/>
      <c r="D438" s="34"/>
      <c r="E438" s="20"/>
      <c r="F438" s="20"/>
    </row>
    <row r="439" spans="1:6">
      <c r="A439" s="14"/>
      <c r="B439" s="18"/>
      <c r="C439" s="6"/>
      <c r="D439" s="34"/>
      <c r="E439" s="20"/>
      <c r="F439" s="20"/>
    </row>
    <row r="440" spans="1:6">
      <c r="A440" s="14"/>
      <c r="B440" s="18"/>
      <c r="C440" s="6"/>
      <c r="D440" s="34"/>
      <c r="E440" s="20"/>
      <c r="F440" s="20"/>
    </row>
    <row r="441" spans="1:6">
      <c r="A441" s="14"/>
      <c r="B441" s="18"/>
      <c r="C441" s="6"/>
      <c r="D441" s="34"/>
      <c r="E441" s="20"/>
      <c r="F441" s="20"/>
    </row>
    <row r="442" spans="1:6">
      <c r="A442" s="14"/>
      <c r="B442" s="18"/>
      <c r="C442" s="6"/>
      <c r="D442" s="34"/>
      <c r="E442" s="20"/>
      <c r="F442" s="20"/>
    </row>
    <row r="443" spans="1:6">
      <c r="A443" s="14"/>
      <c r="B443" s="18"/>
      <c r="C443" s="6"/>
      <c r="D443" s="34"/>
      <c r="E443" s="20"/>
      <c r="F443" s="20"/>
    </row>
    <row r="444" spans="1:6">
      <c r="A444" s="14"/>
      <c r="B444" s="18"/>
      <c r="C444" s="6"/>
      <c r="D444" s="34"/>
      <c r="E444" s="20"/>
      <c r="F444" s="20"/>
    </row>
    <row r="445" spans="1:6">
      <c r="A445" s="14"/>
      <c r="B445" s="18"/>
      <c r="C445" s="6"/>
      <c r="D445" s="34"/>
      <c r="E445" s="20"/>
      <c r="F445" s="20"/>
    </row>
    <row r="446" spans="1:6">
      <c r="A446" s="14"/>
      <c r="B446" s="18"/>
      <c r="C446" s="6"/>
      <c r="D446" s="34"/>
      <c r="E446" s="20"/>
      <c r="F446" s="20"/>
    </row>
    <row r="447" spans="1:6">
      <c r="A447" s="14"/>
      <c r="B447" s="18"/>
      <c r="C447" s="6"/>
      <c r="D447" s="34"/>
      <c r="E447" s="20"/>
      <c r="F447" s="20"/>
    </row>
    <row r="448" spans="1:6">
      <c r="A448" s="14"/>
      <c r="B448" s="18"/>
      <c r="C448" s="6"/>
      <c r="D448" s="34"/>
      <c r="E448" s="20"/>
      <c r="F448" s="20"/>
    </row>
    <row r="449" spans="1:6">
      <c r="A449" s="14"/>
      <c r="B449" s="18"/>
      <c r="C449" s="6"/>
      <c r="D449" s="34"/>
      <c r="E449" s="20"/>
      <c r="F449" s="20"/>
    </row>
    <row r="450" spans="1:6">
      <c r="A450" s="14"/>
      <c r="B450" s="18"/>
      <c r="C450" s="6"/>
      <c r="D450" s="34"/>
      <c r="E450" s="20"/>
      <c r="F450" s="20"/>
    </row>
    <row r="451" spans="1:6">
      <c r="A451" s="14"/>
      <c r="B451" s="18"/>
      <c r="C451" s="6"/>
      <c r="D451" s="34"/>
      <c r="E451" s="20"/>
      <c r="F451" s="20"/>
    </row>
    <row r="452" spans="1:6">
      <c r="A452" s="14"/>
      <c r="B452" s="18"/>
      <c r="C452" s="6"/>
      <c r="D452" s="34"/>
      <c r="E452" s="20"/>
      <c r="F452" s="20"/>
    </row>
    <row r="453" spans="1:6">
      <c r="A453" s="14"/>
      <c r="B453" s="18"/>
      <c r="C453" s="6"/>
      <c r="D453" s="34"/>
      <c r="E453" s="20"/>
      <c r="F453" s="20"/>
    </row>
    <row r="454" spans="1:6">
      <c r="A454" s="14"/>
      <c r="B454" s="18"/>
      <c r="C454" s="6"/>
      <c r="D454" s="34"/>
      <c r="E454" s="20"/>
      <c r="F454" s="20"/>
    </row>
    <row r="455" spans="1:6">
      <c r="A455" s="14"/>
      <c r="B455" s="18"/>
      <c r="C455" s="6"/>
      <c r="D455" s="34"/>
      <c r="E455" s="20"/>
      <c r="F455" s="20"/>
    </row>
    <row r="456" spans="1:6">
      <c r="A456" s="14"/>
      <c r="B456" s="18"/>
      <c r="C456" s="6"/>
      <c r="D456" s="34"/>
      <c r="E456" s="20"/>
      <c r="F456" s="20"/>
    </row>
    <row r="457" spans="1:6">
      <c r="A457" s="14"/>
      <c r="B457" s="18"/>
      <c r="C457" s="6"/>
      <c r="D457" s="34"/>
      <c r="E457" s="20"/>
      <c r="F457" s="20"/>
    </row>
    <row r="458" spans="1:6">
      <c r="A458" s="14"/>
      <c r="B458" s="18"/>
      <c r="C458" s="6"/>
      <c r="D458" s="34"/>
      <c r="E458" s="20"/>
      <c r="F458" s="20"/>
    </row>
    <row r="459" spans="1:6">
      <c r="A459" s="14"/>
      <c r="B459" s="18"/>
      <c r="C459" s="6"/>
      <c r="D459" s="34"/>
      <c r="E459" s="20"/>
      <c r="F459" s="20"/>
    </row>
    <row r="460" spans="1:6">
      <c r="A460" s="14"/>
      <c r="B460" s="18"/>
      <c r="C460" s="6"/>
      <c r="D460" s="34"/>
      <c r="E460" s="20"/>
      <c r="F460" s="20"/>
    </row>
    <row r="461" spans="1:6">
      <c r="A461" s="14"/>
      <c r="B461" s="18"/>
      <c r="C461" s="6"/>
      <c r="D461" s="34"/>
      <c r="E461" s="20"/>
      <c r="F461" s="20"/>
    </row>
    <row r="462" spans="1:6">
      <c r="A462" s="14"/>
      <c r="B462" s="18"/>
      <c r="C462" s="6"/>
      <c r="D462" s="34"/>
      <c r="E462" s="20"/>
      <c r="F462" s="20"/>
    </row>
    <row r="463" spans="1:6">
      <c r="A463" s="14"/>
      <c r="B463" s="18"/>
      <c r="C463" s="6"/>
      <c r="D463" s="34"/>
      <c r="E463" s="20"/>
      <c r="F463" s="20"/>
    </row>
    <row r="464" spans="1:6">
      <c r="A464" s="14"/>
      <c r="B464" s="18"/>
      <c r="C464" s="6"/>
      <c r="D464" s="34"/>
      <c r="E464" s="20"/>
      <c r="F464" s="20"/>
    </row>
    <row r="465" spans="1:6">
      <c r="A465" s="14"/>
      <c r="B465" s="18"/>
      <c r="C465" s="6"/>
      <c r="D465" s="34"/>
      <c r="E465" s="20"/>
      <c r="F465" s="20"/>
    </row>
    <row r="466" spans="1:6">
      <c r="A466" s="14"/>
      <c r="B466" s="18"/>
      <c r="C466" s="6"/>
      <c r="D466" s="34"/>
      <c r="E466" s="20"/>
      <c r="F466" s="20"/>
    </row>
    <row r="467" spans="1:6">
      <c r="A467" s="14"/>
      <c r="B467" s="18"/>
      <c r="C467" s="6"/>
      <c r="D467" s="34"/>
      <c r="E467" s="20"/>
      <c r="F467" s="20"/>
    </row>
    <row r="468" spans="1:6">
      <c r="A468" s="14"/>
      <c r="B468" s="18"/>
      <c r="C468" s="6"/>
      <c r="D468" s="34"/>
      <c r="E468" s="20"/>
      <c r="F468" s="20"/>
    </row>
    <row r="469" spans="1:6">
      <c r="A469" s="14"/>
      <c r="B469" s="18"/>
      <c r="C469" s="6"/>
      <c r="D469" s="34"/>
      <c r="E469" s="20"/>
      <c r="F469" s="20"/>
    </row>
    <row r="470" spans="1:6">
      <c r="A470" s="14"/>
      <c r="B470" s="18"/>
      <c r="C470" s="6"/>
      <c r="D470" s="34"/>
      <c r="E470" s="20"/>
      <c r="F470" s="20"/>
    </row>
    <row r="471" spans="1:6">
      <c r="A471" s="14"/>
      <c r="B471" s="18"/>
      <c r="C471" s="6"/>
      <c r="D471" s="34"/>
      <c r="E471" s="20"/>
      <c r="F471" s="20"/>
    </row>
    <row r="472" spans="1:6">
      <c r="A472" s="14"/>
      <c r="B472" s="18"/>
      <c r="C472" s="6"/>
      <c r="D472" s="34"/>
      <c r="E472" s="20"/>
      <c r="F472" s="20"/>
    </row>
    <row r="473" spans="1:6">
      <c r="A473" s="14"/>
      <c r="B473" s="18"/>
      <c r="C473" s="6"/>
      <c r="D473" s="34"/>
      <c r="E473" s="20"/>
      <c r="F473" s="20"/>
    </row>
    <row r="474" spans="1:6">
      <c r="A474" s="14"/>
      <c r="B474" s="18"/>
      <c r="C474" s="6"/>
      <c r="D474" s="34"/>
      <c r="E474" s="20"/>
      <c r="F474" s="20"/>
    </row>
    <row r="475" spans="1:6">
      <c r="A475" s="14"/>
      <c r="B475" s="18"/>
      <c r="C475" s="6"/>
      <c r="D475" s="34"/>
      <c r="E475" s="20"/>
      <c r="F475" s="20"/>
    </row>
    <row r="476" spans="1:6">
      <c r="A476" s="14"/>
      <c r="B476" s="18"/>
      <c r="C476" s="6"/>
      <c r="D476" s="34"/>
      <c r="E476" s="20"/>
      <c r="F476" s="20"/>
    </row>
    <row r="477" spans="1:6">
      <c r="A477" s="14"/>
      <c r="B477" s="18"/>
      <c r="C477" s="6"/>
      <c r="D477" s="34"/>
      <c r="E477" s="20"/>
      <c r="F477" s="20"/>
    </row>
    <row r="478" spans="1:6">
      <c r="A478" s="14"/>
      <c r="B478" s="18"/>
      <c r="C478" s="6"/>
      <c r="D478" s="34"/>
      <c r="E478" s="20"/>
      <c r="F478" s="20"/>
    </row>
    <row r="479" spans="1:6">
      <c r="A479" s="14"/>
      <c r="B479" s="18"/>
      <c r="C479" s="6"/>
      <c r="D479" s="34"/>
      <c r="E479" s="20"/>
      <c r="F479" s="20"/>
    </row>
    <row r="480" spans="1:6">
      <c r="A480" s="14"/>
      <c r="B480" s="18"/>
      <c r="C480" s="6"/>
      <c r="D480" s="34"/>
      <c r="E480" s="20"/>
      <c r="F480" s="20"/>
    </row>
    <row r="481" spans="1:6">
      <c r="A481" s="14"/>
      <c r="B481" s="18"/>
      <c r="C481" s="6"/>
      <c r="D481" s="34"/>
      <c r="E481" s="20"/>
      <c r="F481" s="20"/>
    </row>
    <row r="482" spans="1:6">
      <c r="A482" s="14"/>
      <c r="B482" s="18"/>
      <c r="C482" s="6"/>
      <c r="D482" s="34"/>
      <c r="E482" s="20"/>
      <c r="F482" s="20"/>
    </row>
    <row r="483" spans="1:6">
      <c r="A483" s="14"/>
      <c r="B483" s="18"/>
      <c r="C483" s="6"/>
      <c r="D483" s="34"/>
      <c r="E483" s="20"/>
      <c r="F483" s="20"/>
    </row>
    <row r="484" spans="1:6">
      <c r="A484" s="14"/>
      <c r="B484" s="18"/>
      <c r="C484" s="6"/>
      <c r="D484" s="34"/>
      <c r="E484" s="20"/>
      <c r="F484" s="20"/>
    </row>
    <row r="485" spans="1:6">
      <c r="A485" s="14"/>
      <c r="B485" s="18"/>
      <c r="C485" s="6"/>
      <c r="D485" s="34"/>
      <c r="E485" s="20"/>
      <c r="F485" s="20"/>
    </row>
    <row r="486" spans="1:6">
      <c r="A486" s="14"/>
      <c r="B486" s="18"/>
      <c r="C486" s="6"/>
      <c r="D486" s="34"/>
      <c r="E486" s="20"/>
      <c r="F486" s="20"/>
    </row>
    <row r="487" spans="1:6">
      <c r="A487" s="14"/>
      <c r="B487" s="18"/>
      <c r="C487" s="6"/>
      <c r="D487" s="34"/>
      <c r="E487" s="20"/>
      <c r="F487" s="20"/>
    </row>
    <row r="488" spans="1:6">
      <c r="A488" s="14"/>
      <c r="B488" s="18"/>
      <c r="C488" s="6"/>
      <c r="D488" s="34"/>
      <c r="E488" s="20"/>
      <c r="F488" s="20"/>
    </row>
    <row r="489" spans="1:6">
      <c r="A489" s="14"/>
      <c r="B489" s="18"/>
      <c r="C489" s="6"/>
      <c r="D489" s="34"/>
      <c r="E489" s="20"/>
      <c r="F489" s="20"/>
    </row>
    <row r="490" spans="1:6">
      <c r="A490" s="14"/>
      <c r="B490" s="18"/>
      <c r="C490" s="6"/>
      <c r="D490" s="34"/>
      <c r="E490" s="20"/>
      <c r="F490" s="20"/>
    </row>
    <row r="491" spans="1:6">
      <c r="A491" s="14"/>
      <c r="B491" s="18"/>
      <c r="C491" s="6"/>
      <c r="D491" s="34"/>
      <c r="E491" s="20"/>
      <c r="F491" s="20"/>
    </row>
    <row r="492" spans="1:6">
      <c r="A492" s="14"/>
      <c r="B492" s="18"/>
      <c r="C492" s="6"/>
      <c r="D492" s="34"/>
      <c r="E492" s="20"/>
      <c r="F492" s="20"/>
    </row>
    <row r="493" spans="1:6">
      <c r="A493" s="14"/>
      <c r="B493" s="18"/>
      <c r="C493" s="6"/>
      <c r="D493" s="34"/>
      <c r="E493" s="20"/>
      <c r="F493" s="20"/>
    </row>
    <row r="494" spans="1:6">
      <c r="A494" s="14"/>
      <c r="B494" s="18"/>
      <c r="C494" s="6"/>
      <c r="D494" s="34"/>
      <c r="E494" s="20"/>
      <c r="F494" s="20"/>
    </row>
    <row r="495" spans="1:6">
      <c r="A495" s="14"/>
      <c r="B495" s="18"/>
      <c r="C495" s="6"/>
      <c r="D495" s="34"/>
      <c r="E495" s="20"/>
      <c r="F495" s="20"/>
    </row>
    <row r="496" spans="1:6">
      <c r="A496" s="14"/>
      <c r="B496" s="18"/>
      <c r="C496" s="6"/>
      <c r="D496" s="34"/>
      <c r="E496" s="20"/>
      <c r="F496" s="20"/>
    </row>
    <row r="497" spans="1:6">
      <c r="A497" s="14"/>
      <c r="B497" s="18"/>
      <c r="C497" s="6"/>
      <c r="D497" s="34"/>
      <c r="E497" s="20"/>
      <c r="F497" s="20"/>
    </row>
    <row r="498" spans="1:6">
      <c r="A498" s="14"/>
      <c r="B498" s="18"/>
      <c r="C498" s="6"/>
      <c r="D498" s="34"/>
      <c r="E498" s="20"/>
      <c r="F498" s="20"/>
    </row>
    <row r="499" spans="1:6">
      <c r="A499" s="14"/>
      <c r="B499" s="18"/>
      <c r="C499" s="6"/>
      <c r="D499" s="34"/>
      <c r="E499" s="20"/>
      <c r="F499" s="20"/>
    </row>
    <row r="500" spans="1:6">
      <c r="A500" s="14"/>
      <c r="B500" s="18"/>
      <c r="C500" s="6"/>
      <c r="D500" s="34"/>
      <c r="E500" s="20"/>
      <c r="F500" s="20"/>
    </row>
    <row r="501" spans="1:6">
      <c r="A501" s="14"/>
      <c r="B501" s="18"/>
      <c r="C501" s="6"/>
      <c r="D501" s="34"/>
      <c r="E501" s="20"/>
      <c r="F501" s="20"/>
    </row>
    <row r="502" spans="1:6">
      <c r="A502" s="14"/>
      <c r="B502" s="18"/>
      <c r="C502" s="6"/>
      <c r="D502" s="34"/>
      <c r="E502" s="20"/>
      <c r="F502" s="20"/>
    </row>
    <row r="503" spans="1:6">
      <c r="A503" s="14"/>
      <c r="B503" s="18"/>
      <c r="C503" s="6"/>
      <c r="D503" s="34"/>
      <c r="E503" s="20"/>
      <c r="F503" s="20"/>
    </row>
    <row r="504" spans="1:6">
      <c r="A504" s="14"/>
      <c r="B504" s="18"/>
      <c r="C504" s="6"/>
      <c r="D504" s="34"/>
      <c r="E504" s="20"/>
      <c r="F504" s="20"/>
    </row>
    <row r="505" spans="1:6">
      <c r="A505" s="14"/>
      <c r="B505" s="18"/>
      <c r="C505" s="6"/>
      <c r="D505" s="34"/>
      <c r="E505" s="20"/>
      <c r="F505" s="20"/>
    </row>
    <row r="506" spans="1:6">
      <c r="A506" s="14"/>
      <c r="B506" s="18"/>
      <c r="C506" s="6"/>
      <c r="D506" s="34"/>
      <c r="E506" s="20"/>
      <c r="F506" s="20"/>
    </row>
    <row r="507" spans="1:6">
      <c r="A507" s="14"/>
      <c r="B507" s="18"/>
      <c r="C507" s="6"/>
      <c r="D507" s="34"/>
      <c r="E507" s="20"/>
      <c r="F507" s="20"/>
    </row>
    <row r="508" spans="1:6">
      <c r="A508" s="14"/>
      <c r="B508" s="18"/>
      <c r="C508" s="6"/>
      <c r="D508" s="34"/>
      <c r="E508" s="20"/>
      <c r="F508" s="20"/>
    </row>
    <row r="509" spans="1:6">
      <c r="A509" s="14"/>
      <c r="B509" s="18"/>
      <c r="C509" s="6"/>
      <c r="D509" s="34"/>
      <c r="E509" s="20"/>
      <c r="F509" s="20"/>
    </row>
    <row r="510" spans="1:6">
      <c r="A510" s="14"/>
      <c r="B510" s="18"/>
      <c r="C510" s="6"/>
      <c r="D510" s="34"/>
      <c r="E510" s="20"/>
      <c r="F510" s="20"/>
    </row>
    <row r="511" spans="1:6">
      <c r="A511" s="14"/>
      <c r="B511" s="18"/>
      <c r="C511" s="6"/>
      <c r="D511" s="34"/>
      <c r="E511" s="20"/>
      <c r="F511" s="20"/>
    </row>
    <row r="512" spans="1:6">
      <c r="A512" s="14"/>
      <c r="B512" s="18"/>
      <c r="C512" s="6"/>
      <c r="D512" s="34"/>
      <c r="E512" s="20"/>
      <c r="F512" s="20"/>
    </row>
    <row r="513" spans="1:6">
      <c r="A513" s="14"/>
      <c r="B513" s="18"/>
      <c r="C513" s="6"/>
      <c r="D513" s="34"/>
      <c r="E513" s="20"/>
      <c r="F513" s="20"/>
    </row>
    <row r="514" spans="1:6">
      <c r="A514" s="14"/>
      <c r="B514" s="18"/>
      <c r="C514" s="6"/>
      <c r="D514" s="34"/>
      <c r="E514" s="20"/>
      <c r="F514" s="20"/>
    </row>
    <row r="515" spans="1:6">
      <c r="A515" s="14"/>
      <c r="B515" s="18"/>
      <c r="C515" s="6"/>
      <c r="D515" s="34"/>
      <c r="E515" s="20"/>
      <c r="F515" s="20"/>
    </row>
    <row r="516" spans="1:6">
      <c r="A516" s="14"/>
      <c r="B516" s="18"/>
      <c r="C516" s="6"/>
      <c r="D516" s="34"/>
      <c r="E516" s="20"/>
      <c r="F516" s="20"/>
    </row>
    <row r="517" spans="1:6">
      <c r="A517" s="14"/>
      <c r="B517" s="18"/>
      <c r="C517" s="6"/>
      <c r="D517" s="34"/>
      <c r="E517" s="20"/>
      <c r="F517" s="20"/>
    </row>
    <row r="518" spans="1:6">
      <c r="A518" s="14"/>
      <c r="B518" s="18"/>
      <c r="C518" s="6"/>
      <c r="D518" s="34"/>
      <c r="E518" s="20"/>
      <c r="F518" s="20"/>
    </row>
    <row r="519" spans="1:6">
      <c r="A519" s="14"/>
      <c r="B519" s="18"/>
      <c r="C519" s="6"/>
      <c r="D519" s="34"/>
      <c r="E519" s="20"/>
      <c r="F519" s="20"/>
    </row>
    <row r="520" spans="1:6">
      <c r="A520" s="14"/>
      <c r="B520" s="18"/>
      <c r="C520" s="6"/>
      <c r="D520" s="34"/>
      <c r="E520" s="20"/>
      <c r="F520" s="20"/>
    </row>
    <row r="521" spans="1:6">
      <c r="A521" s="14"/>
      <c r="B521" s="18"/>
      <c r="C521" s="6"/>
      <c r="D521" s="34"/>
      <c r="E521" s="20"/>
      <c r="F521" s="20"/>
    </row>
    <row r="522" spans="1:6">
      <c r="A522" s="14"/>
      <c r="B522" s="18"/>
      <c r="C522" s="6"/>
      <c r="D522" s="34"/>
      <c r="E522" s="20"/>
      <c r="F522" s="20"/>
    </row>
    <row r="523" spans="1:6">
      <c r="A523" s="14"/>
      <c r="B523" s="18"/>
      <c r="C523" s="6"/>
      <c r="D523" s="34"/>
      <c r="E523" s="20"/>
      <c r="F523" s="20"/>
    </row>
    <row r="524" spans="1:6">
      <c r="A524" s="14"/>
      <c r="B524" s="18"/>
      <c r="C524" s="6"/>
      <c r="D524" s="34"/>
      <c r="E524" s="20"/>
      <c r="F524" s="20"/>
    </row>
    <row r="525" spans="1:6">
      <c r="A525" s="14"/>
      <c r="B525" s="18"/>
      <c r="C525" s="6"/>
      <c r="D525" s="34"/>
      <c r="E525" s="20"/>
      <c r="F525" s="20"/>
    </row>
    <row r="526" spans="1:6">
      <c r="A526" s="14"/>
      <c r="B526" s="18"/>
      <c r="C526" s="6"/>
      <c r="D526" s="34"/>
      <c r="E526" s="20"/>
      <c r="F526" s="20"/>
    </row>
    <row r="527" spans="1:6">
      <c r="A527" s="14"/>
      <c r="B527" s="18"/>
      <c r="C527" s="6"/>
      <c r="D527" s="34"/>
      <c r="E527" s="20"/>
      <c r="F527" s="20"/>
    </row>
    <row r="528" spans="1:6">
      <c r="A528" s="14"/>
      <c r="B528" s="18"/>
      <c r="C528" s="6"/>
      <c r="D528" s="34"/>
      <c r="E528" s="20"/>
      <c r="F528" s="20"/>
    </row>
    <row r="529" spans="1:6">
      <c r="A529" s="14"/>
      <c r="B529" s="18"/>
      <c r="C529" s="6"/>
      <c r="D529" s="34"/>
      <c r="E529" s="20"/>
      <c r="F529" s="20"/>
    </row>
    <row r="530" spans="1:6">
      <c r="A530" s="14"/>
      <c r="B530" s="18"/>
      <c r="C530" s="6"/>
      <c r="D530" s="34"/>
      <c r="E530" s="20"/>
      <c r="F530" s="20"/>
    </row>
    <row r="531" spans="1:6">
      <c r="A531" s="14"/>
      <c r="B531" s="18"/>
      <c r="C531" s="6"/>
      <c r="D531" s="34"/>
      <c r="E531" s="20"/>
      <c r="F531" s="20"/>
    </row>
    <row r="532" spans="1:6">
      <c r="A532" s="14"/>
      <c r="B532" s="18"/>
      <c r="C532" s="6"/>
      <c r="D532" s="34"/>
      <c r="E532" s="20"/>
      <c r="F532" s="20"/>
    </row>
    <row r="533" spans="1:6">
      <c r="A533" s="14"/>
      <c r="B533" s="18"/>
      <c r="C533" s="6"/>
      <c r="D533" s="34"/>
      <c r="E533" s="20"/>
      <c r="F533" s="20"/>
    </row>
    <row r="534" spans="1:6">
      <c r="A534" s="14"/>
      <c r="B534" s="18"/>
      <c r="C534" s="6"/>
      <c r="D534" s="34"/>
      <c r="E534" s="20"/>
      <c r="F534" s="20"/>
    </row>
    <row r="535" spans="1:6">
      <c r="A535" s="14"/>
      <c r="B535" s="18"/>
      <c r="C535" s="6"/>
      <c r="D535" s="34"/>
      <c r="E535" s="20"/>
      <c r="F535" s="20"/>
    </row>
    <row r="536" spans="1:6">
      <c r="A536" s="14"/>
      <c r="B536" s="18"/>
      <c r="C536" s="6"/>
      <c r="D536" s="34"/>
      <c r="E536" s="20"/>
      <c r="F536" s="20"/>
    </row>
    <row r="537" spans="1:6">
      <c r="A537" s="14"/>
      <c r="B537" s="18"/>
      <c r="C537" s="6"/>
      <c r="D537" s="34"/>
      <c r="E537" s="20"/>
      <c r="F537" s="20"/>
    </row>
    <row r="538" spans="1:6">
      <c r="A538" s="14"/>
      <c r="B538" s="18"/>
      <c r="C538" s="6"/>
      <c r="D538" s="34"/>
      <c r="E538" s="20"/>
      <c r="F538" s="20"/>
    </row>
    <row r="539" spans="1:6">
      <c r="A539" s="14"/>
      <c r="B539" s="18"/>
      <c r="C539" s="6"/>
      <c r="D539" s="34"/>
      <c r="E539" s="20"/>
      <c r="F539" s="20"/>
    </row>
    <row r="540" spans="1:6">
      <c r="A540" s="14"/>
      <c r="B540" s="18"/>
      <c r="C540" s="6"/>
      <c r="D540" s="34"/>
      <c r="E540" s="20"/>
      <c r="F540" s="20"/>
    </row>
    <row r="541" spans="1:6">
      <c r="A541" s="14"/>
      <c r="B541" s="18"/>
      <c r="C541" s="6"/>
      <c r="D541" s="34"/>
      <c r="E541" s="20"/>
      <c r="F541" s="20"/>
    </row>
    <row r="542" spans="1:6">
      <c r="A542" s="14"/>
      <c r="B542" s="18"/>
      <c r="C542" s="6"/>
      <c r="D542" s="34"/>
      <c r="E542" s="20"/>
      <c r="F542" s="20"/>
    </row>
    <row r="543" spans="1:6">
      <c r="A543" s="14"/>
      <c r="B543" s="18"/>
      <c r="C543" s="6"/>
      <c r="D543" s="34"/>
      <c r="E543" s="20"/>
      <c r="F543" s="20"/>
    </row>
    <row r="544" spans="1:6">
      <c r="A544" s="14"/>
      <c r="B544" s="18"/>
      <c r="C544" s="6"/>
      <c r="D544" s="34"/>
      <c r="E544" s="20"/>
      <c r="F544" s="20"/>
    </row>
    <row r="545" spans="1:6">
      <c r="A545" s="14"/>
      <c r="B545" s="18"/>
      <c r="C545" s="6"/>
      <c r="D545" s="34"/>
      <c r="E545" s="20"/>
      <c r="F545" s="20"/>
    </row>
    <row r="546" spans="1:6">
      <c r="A546" s="14"/>
      <c r="B546" s="18"/>
      <c r="C546" s="6"/>
      <c r="D546" s="34"/>
      <c r="E546" s="20"/>
      <c r="F546" s="20"/>
    </row>
    <row r="547" spans="1:6">
      <c r="A547" s="14"/>
      <c r="B547" s="18"/>
      <c r="C547" s="6"/>
      <c r="D547" s="34"/>
      <c r="E547" s="20"/>
      <c r="F547" s="20"/>
    </row>
    <row r="548" spans="1:6">
      <c r="A548" s="14"/>
      <c r="B548" s="18"/>
      <c r="C548" s="6"/>
      <c r="D548" s="34"/>
      <c r="E548" s="20"/>
      <c r="F548" s="20"/>
    </row>
    <row r="549" spans="1:6">
      <c r="A549" s="14"/>
      <c r="B549" s="18"/>
      <c r="C549" s="6"/>
      <c r="D549" s="34"/>
      <c r="E549" s="20"/>
      <c r="F549" s="20"/>
    </row>
    <row r="550" spans="1:6">
      <c r="A550" s="14"/>
      <c r="B550" s="18"/>
      <c r="C550" s="6"/>
      <c r="D550" s="34"/>
      <c r="E550" s="20"/>
      <c r="F550" s="20"/>
    </row>
    <row r="551" spans="1:6">
      <c r="A551" s="14"/>
      <c r="B551" s="18"/>
      <c r="C551" s="6"/>
      <c r="D551" s="34"/>
      <c r="E551" s="20"/>
      <c r="F551" s="20"/>
    </row>
    <row r="552" spans="1:6">
      <c r="A552" s="14"/>
      <c r="B552" s="18"/>
      <c r="C552" s="6"/>
      <c r="D552" s="34"/>
      <c r="E552" s="20"/>
      <c r="F552" s="20"/>
    </row>
    <row r="553" spans="1:6">
      <c r="A553" s="14"/>
      <c r="B553" s="18"/>
      <c r="C553" s="6"/>
      <c r="D553" s="34"/>
      <c r="E553" s="20"/>
      <c r="F553" s="20"/>
    </row>
    <row r="554" spans="1:6">
      <c r="A554" s="14"/>
      <c r="B554" s="18"/>
      <c r="C554" s="6"/>
      <c r="D554" s="34"/>
      <c r="E554" s="20"/>
      <c r="F554" s="20"/>
    </row>
    <row r="555" spans="1:6">
      <c r="A555" s="14"/>
      <c r="B555" s="18"/>
      <c r="C555" s="6"/>
      <c r="D555" s="34"/>
      <c r="E555" s="20"/>
      <c r="F555" s="20"/>
    </row>
    <row r="556" spans="1:6">
      <c r="A556" s="14"/>
      <c r="B556" s="18"/>
      <c r="C556" s="6"/>
      <c r="D556" s="34"/>
      <c r="E556" s="20"/>
      <c r="F556" s="20"/>
    </row>
    <row r="557" spans="1:6">
      <c r="A557" s="14"/>
      <c r="B557" s="18"/>
      <c r="C557" s="6"/>
      <c r="D557" s="34"/>
      <c r="E557" s="20"/>
      <c r="F557" s="20"/>
    </row>
    <row r="558" spans="1:6">
      <c r="A558" s="14"/>
      <c r="B558" s="18"/>
      <c r="C558" s="6"/>
      <c r="D558" s="34"/>
      <c r="E558" s="20"/>
      <c r="F558" s="20"/>
    </row>
    <row r="559" spans="1:6">
      <c r="A559" s="14"/>
      <c r="B559" s="18"/>
      <c r="C559" s="6"/>
      <c r="D559" s="34"/>
      <c r="E559" s="20"/>
      <c r="F559" s="20"/>
    </row>
    <row r="560" spans="1:6">
      <c r="A560" s="14"/>
      <c r="B560" s="18"/>
      <c r="C560" s="6"/>
      <c r="D560" s="34"/>
      <c r="E560" s="20"/>
      <c r="F560" s="20"/>
    </row>
    <row r="561" spans="1:6">
      <c r="A561" s="14"/>
      <c r="B561" s="18"/>
      <c r="C561" s="6"/>
      <c r="D561" s="34"/>
      <c r="E561" s="20"/>
      <c r="F561" s="20"/>
    </row>
    <row r="562" spans="1:6">
      <c r="A562" s="14"/>
      <c r="B562" s="18"/>
      <c r="C562" s="6"/>
      <c r="D562" s="34"/>
      <c r="E562" s="20"/>
      <c r="F562" s="20"/>
    </row>
    <row r="563" spans="1:6">
      <c r="A563" s="14"/>
      <c r="B563" s="18"/>
      <c r="C563" s="6"/>
      <c r="D563" s="34"/>
      <c r="E563" s="20"/>
      <c r="F563" s="20"/>
    </row>
    <row r="564" spans="1:6">
      <c r="A564" s="14"/>
      <c r="B564" s="18"/>
      <c r="C564" s="6"/>
      <c r="D564" s="34"/>
      <c r="E564" s="20"/>
      <c r="F564" s="20"/>
    </row>
    <row r="565" spans="1:6">
      <c r="A565" s="14"/>
      <c r="B565" s="18"/>
      <c r="C565" s="6"/>
      <c r="D565" s="34"/>
      <c r="E565" s="20"/>
      <c r="F565" s="20"/>
    </row>
    <row r="566" spans="1:6">
      <c r="A566" s="14"/>
      <c r="B566" s="18"/>
      <c r="C566" s="6"/>
      <c r="D566" s="34"/>
      <c r="E566" s="20"/>
      <c r="F566" s="20"/>
    </row>
    <row r="567" spans="1:6">
      <c r="A567" s="14"/>
      <c r="B567" s="18"/>
      <c r="C567" s="6"/>
      <c r="D567" s="34"/>
      <c r="E567" s="20"/>
      <c r="F567" s="20"/>
    </row>
    <row r="568" spans="1:6">
      <c r="A568" s="14"/>
      <c r="B568" s="18"/>
      <c r="C568" s="6"/>
      <c r="D568" s="34"/>
      <c r="E568" s="20"/>
      <c r="F568" s="20"/>
    </row>
    <row r="569" spans="1:6">
      <c r="A569" s="14"/>
      <c r="B569" s="18"/>
      <c r="C569" s="6"/>
      <c r="D569" s="34"/>
      <c r="E569" s="20"/>
      <c r="F569" s="20"/>
    </row>
    <row r="570" spans="1:6">
      <c r="A570" s="14"/>
      <c r="B570" s="18"/>
      <c r="C570" s="6"/>
      <c r="D570" s="34"/>
      <c r="E570" s="20"/>
      <c r="F570" s="20"/>
    </row>
    <row r="571" spans="1:6">
      <c r="A571" s="14"/>
      <c r="B571" s="18"/>
      <c r="C571" s="6"/>
      <c r="D571" s="34"/>
      <c r="E571" s="20"/>
      <c r="F571" s="20"/>
    </row>
    <row r="572" spans="1:6">
      <c r="A572" s="14"/>
      <c r="B572" s="18"/>
      <c r="C572" s="6"/>
      <c r="D572" s="34"/>
      <c r="E572" s="20"/>
      <c r="F572" s="20"/>
    </row>
    <row r="573" spans="1:6">
      <c r="A573" s="14"/>
      <c r="B573" s="18"/>
      <c r="C573" s="6"/>
      <c r="D573" s="34"/>
      <c r="E573" s="20"/>
      <c r="F573" s="20"/>
    </row>
    <row r="574" spans="1:6">
      <c r="A574" s="14"/>
      <c r="B574" s="18"/>
      <c r="C574" s="6"/>
      <c r="D574" s="34"/>
      <c r="E574" s="20"/>
      <c r="F574" s="20"/>
    </row>
    <row r="575" spans="1:6">
      <c r="A575" s="14"/>
      <c r="B575" s="18"/>
      <c r="C575" s="6"/>
      <c r="D575" s="34"/>
      <c r="E575" s="20"/>
      <c r="F575" s="20"/>
    </row>
    <row r="576" spans="1:6">
      <c r="A576" s="14"/>
      <c r="B576" s="18"/>
      <c r="C576" s="6"/>
      <c r="D576" s="34"/>
      <c r="E576" s="20"/>
      <c r="F576" s="20"/>
    </row>
    <row r="577" spans="1:6">
      <c r="A577" s="14"/>
      <c r="B577" s="18"/>
      <c r="C577" s="6"/>
      <c r="D577" s="34"/>
      <c r="E577" s="20"/>
      <c r="F577" s="20"/>
    </row>
    <row r="578" spans="1:6">
      <c r="A578" s="14"/>
      <c r="B578" s="18"/>
      <c r="C578" s="6"/>
      <c r="D578" s="34"/>
      <c r="E578" s="20"/>
      <c r="F578" s="20"/>
    </row>
    <row r="579" spans="1:6">
      <c r="A579" s="14"/>
      <c r="B579" s="18"/>
      <c r="C579" s="6"/>
      <c r="D579" s="34"/>
      <c r="E579" s="20"/>
      <c r="F579" s="20"/>
    </row>
    <row r="580" spans="1:6">
      <c r="A580" s="14"/>
      <c r="B580" s="18"/>
      <c r="C580" s="6"/>
      <c r="D580" s="34"/>
      <c r="E580" s="20"/>
      <c r="F580" s="20"/>
    </row>
    <row r="581" spans="1:6">
      <c r="A581" s="14"/>
      <c r="B581" s="18"/>
      <c r="C581" s="6"/>
      <c r="D581" s="34"/>
      <c r="E581" s="20"/>
      <c r="F581" s="20"/>
    </row>
    <row r="582" spans="1:6">
      <c r="A582" s="14"/>
      <c r="B582" s="18"/>
      <c r="C582" s="6"/>
      <c r="D582" s="34"/>
      <c r="E582" s="20"/>
      <c r="F582" s="20"/>
    </row>
    <row r="583" spans="1:6">
      <c r="A583" s="14"/>
      <c r="B583" s="18"/>
      <c r="C583" s="6"/>
      <c r="D583" s="34"/>
      <c r="E583" s="20"/>
      <c r="F583" s="20"/>
    </row>
    <row r="584" spans="1:6">
      <c r="A584" s="14"/>
      <c r="B584" s="18"/>
      <c r="C584" s="6"/>
      <c r="D584" s="34"/>
      <c r="E584" s="20"/>
      <c r="F584" s="20"/>
    </row>
    <row r="585" spans="1:6">
      <c r="A585" s="14"/>
      <c r="B585" s="18"/>
      <c r="C585" s="6"/>
      <c r="D585" s="34"/>
      <c r="E585" s="20"/>
      <c r="F585" s="20"/>
    </row>
    <row r="586" spans="1:6">
      <c r="A586" s="14"/>
      <c r="B586" s="18"/>
      <c r="C586" s="6"/>
      <c r="D586" s="34"/>
      <c r="E586" s="20"/>
      <c r="F586" s="20"/>
    </row>
    <row r="587" spans="1:6">
      <c r="A587" s="14"/>
      <c r="B587" s="18"/>
      <c r="C587" s="6"/>
      <c r="D587" s="34"/>
      <c r="E587" s="20"/>
      <c r="F587" s="20"/>
    </row>
    <row r="588" spans="1:6">
      <c r="A588" s="14"/>
      <c r="B588" s="18"/>
      <c r="C588" s="6"/>
      <c r="D588" s="34"/>
      <c r="E588" s="20"/>
      <c r="F588" s="20"/>
    </row>
    <row r="589" spans="1:6">
      <c r="A589" s="14"/>
      <c r="B589" s="18"/>
      <c r="C589" s="6"/>
      <c r="D589" s="34"/>
      <c r="E589" s="20"/>
      <c r="F589" s="20"/>
    </row>
    <row r="590" spans="1:6">
      <c r="A590" s="14"/>
      <c r="B590" s="18"/>
      <c r="C590" s="6"/>
      <c r="D590" s="34"/>
      <c r="E590" s="20"/>
      <c r="F590" s="20"/>
    </row>
    <row r="591" spans="1:6">
      <c r="A591" s="14"/>
      <c r="B591" s="18"/>
      <c r="C591" s="6"/>
      <c r="D591" s="34"/>
      <c r="E591" s="20"/>
      <c r="F591" s="20"/>
    </row>
    <row r="592" spans="1:6">
      <c r="A592" s="14"/>
      <c r="B592" s="18"/>
      <c r="C592" s="6"/>
      <c r="D592" s="34"/>
      <c r="E592" s="20"/>
      <c r="F592" s="20"/>
    </row>
    <row r="593" spans="1:6">
      <c r="A593" s="14"/>
      <c r="B593" s="18"/>
      <c r="C593" s="6"/>
      <c r="D593" s="34"/>
      <c r="E593" s="20"/>
      <c r="F593" s="20"/>
    </row>
    <row r="594" spans="1:6">
      <c r="A594" s="14"/>
      <c r="B594" s="18"/>
      <c r="C594" s="6"/>
      <c r="D594" s="34"/>
      <c r="E594" s="20"/>
      <c r="F594" s="20"/>
    </row>
    <row r="595" spans="1:6">
      <c r="A595" s="14"/>
      <c r="B595" s="18"/>
      <c r="C595" s="6"/>
      <c r="D595" s="34"/>
      <c r="E595" s="20"/>
      <c r="F595" s="20"/>
    </row>
    <row r="596" spans="1:6">
      <c r="A596" s="14"/>
      <c r="B596" s="18"/>
      <c r="C596" s="6"/>
      <c r="D596" s="34"/>
      <c r="E596" s="20"/>
      <c r="F596" s="20"/>
    </row>
    <row r="597" spans="1:6">
      <c r="A597" s="14"/>
      <c r="B597" s="18"/>
      <c r="C597" s="6"/>
      <c r="D597" s="34"/>
      <c r="E597" s="20"/>
      <c r="F597" s="20"/>
    </row>
    <row r="598" spans="1:6">
      <c r="A598" s="14"/>
      <c r="B598" s="18"/>
      <c r="C598" s="6"/>
      <c r="D598" s="34"/>
      <c r="E598" s="20"/>
      <c r="F598" s="20"/>
    </row>
    <row r="599" spans="1:6">
      <c r="A599" s="14"/>
      <c r="B599" s="18"/>
      <c r="C599" s="6"/>
      <c r="D599" s="34"/>
      <c r="E599" s="20"/>
      <c r="F599" s="20"/>
    </row>
    <row r="600" spans="1:6">
      <c r="A600" s="14"/>
      <c r="B600" s="18"/>
      <c r="C600" s="6"/>
      <c r="D600" s="34"/>
      <c r="E600" s="20"/>
      <c r="F600" s="20"/>
    </row>
    <row r="601" spans="1:6">
      <c r="A601" s="14"/>
      <c r="B601" s="18"/>
      <c r="C601" s="6"/>
      <c r="D601" s="34"/>
      <c r="E601" s="20"/>
      <c r="F601" s="20"/>
    </row>
    <row r="602" spans="1:6">
      <c r="A602" s="14"/>
      <c r="B602" s="18"/>
      <c r="C602" s="6"/>
      <c r="D602" s="34"/>
      <c r="E602" s="20"/>
      <c r="F602" s="20"/>
    </row>
    <row r="603" spans="1:6">
      <c r="A603" s="14"/>
      <c r="B603" s="18"/>
      <c r="C603" s="6"/>
      <c r="D603" s="34"/>
      <c r="E603" s="20"/>
      <c r="F603" s="20"/>
    </row>
    <row r="604" spans="1:6">
      <c r="A604" s="14"/>
      <c r="B604" s="18"/>
      <c r="C604" s="6"/>
      <c r="D604" s="34"/>
      <c r="E604" s="20"/>
      <c r="F604" s="20"/>
    </row>
    <row r="605" spans="1:6">
      <c r="A605" s="14"/>
      <c r="B605" s="18"/>
      <c r="C605" s="6"/>
      <c r="D605" s="34"/>
      <c r="E605" s="20"/>
      <c r="F605" s="20"/>
    </row>
    <row r="606" spans="1:6">
      <c r="A606" s="14"/>
      <c r="B606" s="18"/>
      <c r="C606" s="6"/>
      <c r="D606" s="34"/>
      <c r="E606" s="20"/>
      <c r="F606" s="20"/>
    </row>
    <row r="607" spans="1:6">
      <c r="A607" s="14"/>
      <c r="B607" s="18"/>
      <c r="C607" s="6"/>
      <c r="D607" s="34"/>
      <c r="E607" s="20"/>
      <c r="F607" s="20"/>
    </row>
    <row r="608" spans="1:6">
      <c r="A608" s="14"/>
      <c r="B608" s="18"/>
      <c r="C608" s="6"/>
      <c r="D608" s="34"/>
      <c r="E608" s="20"/>
      <c r="F608" s="20"/>
    </row>
    <row r="609" spans="1:6">
      <c r="A609" s="14"/>
      <c r="B609" s="18"/>
      <c r="C609" s="6"/>
      <c r="D609" s="34"/>
      <c r="E609" s="20"/>
      <c r="F609" s="20"/>
    </row>
    <row r="610" spans="1:6">
      <c r="A610" s="14"/>
      <c r="B610" s="18"/>
      <c r="C610" s="6"/>
      <c r="D610" s="34"/>
      <c r="E610" s="20"/>
      <c r="F610" s="20"/>
    </row>
    <row r="611" spans="1:6">
      <c r="A611" s="14"/>
      <c r="B611" s="18"/>
      <c r="C611" s="6"/>
      <c r="D611" s="34"/>
      <c r="E611" s="20"/>
      <c r="F611" s="20"/>
    </row>
    <row r="612" spans="1:6">
      <c r="A612" s="14"/>
      <c r="B612" s="18"/>
      <c r="C612" s="6"/>
      <c r="D612" s="34"/>
      <c r="E612" s="20"/>
      <c r="F612" s="20"/>
    </row>
    <row r="613" spans="1:6">
      <c r="A613" s="14"/>
      <c r="B613" s="18"/>
      <c r="C613" s="6"/>
      <c r="D613" s="34"/>
      <c r="E613" s="20"/>
      <c r="F613" s="20"/>
    </row>
    <row r="614" spans="1:6">
      <c r="A614" s="14"/>
      <c r="B614" s="18"/>
      <c r="C614" s="6"/>
      <c r="D614" s="34"/>
      <c r="E614" s="20"/>
      <c r="F614" s="20"/>
    </row>
    <row r="615" spans="1:6">
      <c r="A615" s="14"/>
      <c r="B615" s="18"/>
      <c r="C615" s="6"/>
      <c r="D615" s="34"/>
      <c r="E615" s="20"/>
      <c r="F615" s="20"/>
    </row>
    <row r="616" spans="1:6">
      <c r="A616" s="14"/>
      <c r="B616" s="18"/>
      <c r="C616" s="6"/>
      <c r="D616" s="34"/>
      <c r="E616" s="20"/>
      <c r="F616" s="20"/>
    </row>
    <row r="617" spans="1:6">
      <c r="A617" s="14"/>
      <c r="B617" s="18"/>
      <c r="C617" s="6"/>
      <c r="D617" s="34"/>
      <c r="E617" s="20"/>
      <c r="F617" s="20"/>
    </row>
    <row r="618" spans="1:6">
      <c r="A618" s="14"/>
      <c r="B618" s="18"/>
      <c r="C618" s="6"/>
      <c r="D618" s="34"/>
      <c r="E618" s="20"/>
      <c r="F618" s="20"/>
    </row>
    <row r="619" spans="1:6">
      <c r="A619" s="14"/>
      <c r="B619" s="18"/>
      <c r="C619" s="6"/>
      <c r="D619" s="34"/>
      <c r="E619" s="20"/>
      <c r="F619" s="20"/>
    </row>
    <row r="620" spans="1:6">
      <c r="A620" s="14"/>
      <c r="B620" s="18"/>
      <c r="C620" s="6"/>
      <c r="D620" s="34"/>
      <c r="E620" s="20"/>
      <c r="F620" s="20"/>
    </row>
    <row r="621" spans="1:6">
      <c r="A621" s="14"/>
      <c r="B621" s="18"/>
      <c r="C621" s="6"/>
      <c r="D621" s="34"/>
      <c r="E621" s="20"/>
      <c r="F621" s="20"/>
    </row>
    <row r="622" spans="1:6">
      <c r="A622" s="14"/>
      <c r="B622" s="18"/>
      <c r="C622" s="6"/>
      <c r="D622" s="34"/>
      <c r="E622" s="20"/>
      <c r="F622" s="20"/>
    </row>
    <row r="623" spans="1:6">
      <c r="A623" s="14"/>
      <c r="B623" s="18"/>
      <c r="C623" s="6"/>
      <c r="D623" s="34"/>
      <c r="E623" s="20"/>
      <c r="F623" s="20"/>
    </row>
    <row r="624" spans="1:6">
      <c r="A624" s="14"/>
      <c r="B624" s="18"/>
      <c r="C624" s="6"/>
      <c r="D624" s="34"/>
      <c r="E624" s="20"/>
      <c r="F624" s="20"/>
    </row>
    <row r="625" spans="1:6">
      <c r="A625" s="14"/>
      <c r="B625" s="18"/>
      <c r="C625" s="6"/>
      <c r="D625" s="34"/>
      <c r="E625" s="20"/>
      <c r="F625" s="20"/>
    </row>
    <row r="626" spans="1:6">
      <c r="A626" s="14"/>
      <c r="B626" s="18"/>
      <c r="C626" s="6"/>
      <c r="D626" s="34"/>
      <c r="E626" s="20"/>
      <c r="F626" s="20"/>
    </row>
    <row r="627" spans="1:6">
      <c r="A627" s="14"/>
      <c r="B627" s="18"/>
      <c r="C627" s="6"/>
      <c r="D627" s="34"/>
      <c r="E627" s="20"/>
      <c r="F627" s="20"/>
    </row>
    <row r="628" spans="1:6">
      <c r="A628" s="14"/>
      <c r="B628" s="18"/>
      <c r="C628" s="6"/>
      <c r="D628" s="34"/>
      <c r="E628" s="20"/>
      <c r="F628" s="20"/>
    </row>
    <row r="629" spans="1:6">
      <c r="A629" s="14"/>
      <c r="B629" s="18"/>
      <c r="C629" s="6"/>
      <c r="D629" s="34"/>
      <c r="E629" s="20"/>
      <c r="F629" s="20"/>
    </row>
    <row r="630" spans="1:6">
      <c r="A630" s="14"/>
      <c r="B630" s="18"/>
      <c r="C630" s="6"/>
      <c r="D630" s="34"/>
      <c r="E630" s="20"/>
      <c r="F630" s="20"/>
    </row>
    <row r="631" spans="1:6">
      <c r="A631" s="14"/>
      <c r="B631" s="18"/>
      <c r="C631" s="6"/>
      <c r="D631" s="34"/>
      <c r="E631" s="20"/>
      <c r="F631" s="20"/>
    </row>
    <row r="632" spans="1:6">
      <c r="A632" s="14"/>
      <c r="B632" s="18"/>
      <c r="C632" s="6"/>
      <c r="D632" s="34"/>
      <c r="E632" s="20"/>
      <c r="F632" s="20"/>
    </row>
    <row r="633" spans="1:6">
      <c r="A633" s="14"/>
      <c r="B633" s="18"/>
      <c r="C633" s="6"/>
      <c r="D633" s="34"/>
      <c r="E633" s="20"/>
      <c r="F633" s="20"/>
    </row>
    <row r="634" spans="1:6">
      <c r="A634" s="14"/>
      <c r="B634" s="18"/>
      <c r="C634" s="6"/>
      <c r="D634" s="34"/>
      <c r="E634" s="20"/>
      <c r="F634" s="20"/>
    </row>
    <row r="635" spans="1:6">
      <c r="A635" s="14"/>
      <c r="B635" s="18"/>
      <c r="C635" s="6"/>
      <c r="D635" s="34"/>
      <c r="E635" s="20"/>
      <c r="F635" s="20"/>
    </row>
    <row r="636" spans="1:6">
      <c r="A636" s="14"/>
      <c r="B636" s="18"/>
      <c r="C636" s="6"/>
      <c r="D636" s="34"/>
      <c r="E636" s="20"/>
      <c r="F636" s="20"/>
    </row>
    <row r="637" spans="1:6">
      <c r="A637" s="14"/>
      <c r="B637" s="18"/>
      <c r="C637" s="6"/>
      <c r="D637" s="34"/>
      <c r="E637" s="20"/>
      <c r="F637" s="20"/>
    </row>
    <row r="638" spans="1:6">
      <c r="A638" s="14"/>
      <c r="B638" s="18"/>
      <c r="C638" s="6"/>
      <c r="D638" s="34"/>
      <c r="E638" s="20"/>
      <c r="F638" s="20"/>
    </row>
    <row r="639" spans="1:6">
      <c r="A639" s="14"/>
      <c r="B639" s="18"/>
      <c r="C639" s="6"/>
      <c r="D639" s="34"/>
      <c r="E639" s="20"/>
      <c r="F639" s="20"/>
    </row>
    <row r="640" spans="1:6">
      <c r="A640" s="14"/>
      <c r="B640" s="18"/>
      <c r="C640" s="6"/>
      <c r="D640" s="34"/>
      <c r="E640" s="20"/>
      <c r="F640" s="20"/>
    </row>
    <row r="641" spans="1:6">
      <c r="A641" s="14"/>
      <c r="B641" s="18"/>
      <c r="C641" s="6"/>
      <c r="D641" s="34"/>
      <c r="E641" s="20"/>
      <c r="F641" s="20"/>
    </row>
    <row r="642" spans="1:6">
      <c r="A642" s="14"/>
      <c r="B642" s="18"/>
      <c r="C642" s="6"/>
      <c r="D642" s="34"/>
      <c r="E642" s="20"/>
      <c r="F642" s="20"/>
    </row>
    <row r="643" spans="1:6">
      <c r="A643" s="14"/>
      <c r="B643" s="18"/>
      <c r="C643" s="6"/>
      <c r="D643" s="34"/>
      <c r="E643" s="20"/>
      <c r="F643" s="20"/>
    </row>
    <row r="644" spans="1:6">
      <c r="A644" s="14"/>
      <c r="B644" s="18"/>
      <c r="C644" s="6"/>
      <c r="D644" s="34"/>
      <c r="E644" s="20"/>
      <c r="F644" s="20"/>
    </row>
    <row r="645" spans="1:6">
      <c r="A645" s="14"/>
      <c r="B645" s="18"/>
      <c r="C645" s="6"/>
      <c r="D645" s="34"/>
      <c r="E645" s="20"/>
      <c r="F645" s="20"/>
    </row>
    <row r="646" spans="1:6">
      <c r="A646" s="14"/>
      <c r="B646" s="18"/>
      <c r="C646" s="6"/>
      <c r="D646" s="34"/>
      <c r="E646" s="20"/>
      <c r="F646" s="20"/>
    </row>
    <row r="647" spans="1:6">
      <c r="A647" s="14"/>
      <c r="B647" s="18"/>
      <c r="C647" s="6"/>
      <c r="D647" s="34"/>
      <c r="E647" s="20"/>
      <c r="F647" s="20"/>
    </row>
    <row r="648" spans="1:6">
      <c r="A648" s="14"/>
      <c r="B648" s="18"/>
      <c r="C648" s="6"/>
      <c r="D648" s="34"/>
      <c r="E648" s="20"/>
      <c r="F648" s="20"/>
    </row>
    <row r="649" spans="1:6">
      <c r="A649" s="14"/>
      <c r="B649" s="18"/>
      <c r="C649" s="6"/>
      <c r="D649" s="34"/>
      <c r="E649" s="20"/>
      <c r="F649" s="20"/>
    </row>
    <row r="650" spans="1:6">
      <c r="A650" s="14"/>
      <c r="B650" s="18"/>
      <c r="C650" s="6"/>
      <c r="D650" s="34"/>
      <c r="E650" s="20"/>
      <c r="F650" s="20"/>
    </row>
    <row r="651" spans="1:6">
      <c r="A651" s="14"/>
      <c r="B651" s="18"/>
      <c r="C651" s="6"/>
      <c r="D651" s="34"/>
      <c r="E651" s="20"/>
      <c r="F651" s="20"/>
    </row>
    <row r="652" spans="1:6">
      <c r="A652" s="14"/>
      <c r="B652" s="18"/>
      <c r="C652" s="6"/>
      <c r="D652" s="34"/>
      <c r="E652" s="20"/>
      <c r="F652" s="20"/>
    </row>
    <row r="653" spans="1:6">
      <c r="A653" s="14"/>
      <c r="B653" s="18"/>
      <c r="C653" s="6"/>
      <c r="D653" s="34"/>
      <c r="E653" s="20"/>
      <c r="F653" s="20"/>
    </row>
    <row r="654" spans="1:6">
      <c r="A654" s="14"/>
      <c r="B654" s="18"/>
      <c r="C654" s="6"/>
      <c r="D654" s="34"/>
      <c r="E654" s="20"/>
      <c r="F654" s="20"/>
    </row>
    <row r="655" spans="1:6">
      <c r="A655" s="14"/>
      <c r="B655" s="18"/>
      <c r="C655" s="6"/>
      <c r="D655" s="34"/>
      <c r="E655" s="20"/>
      <c r="F655" s="20"/>
    </row>
    <row r="656" spans="1:6">
      <c r="A656" s="14"/>
      <c r="B656" s="18"/>
      <c r="C656" s="6"/>
      <c r="D656" s="34"/>
      <c r="E656" s="20"/>
      <c r="F656" s="20"/>
    </row>
    <row r="657" spans="1:6">
      <c r="A657" s="14"/>
      <c r="B657" s="18"/>
      <c r="C657" s="6"/>
      <c r="D657" s="34"/>
      <c r="E657" s="20"/>
      <c r="F657" s="20"/>
    </row>
    <row r="658" spans="1:6">
      <c r="A658" s="14"/>
      <c r="B658" s="18"/>
      <c r="C658" s="6"/>
      <c r="D658" s="34"/>
      <c r="E658" s="20"/>
      <c r="F658" s="20"/>
    </row>
    <row r="659" spans="1:6">
      <c r="A659" s="14"/>
      <c r="B659" s="18"/>
      <c r="C659" s="6"/>
      <c r="D659" s="34"/>
      <c r="E659" s="20"/>
      <c r="F659" s="20"/>
    </row>
    <row r="660" spans="1:6">
      <c r="A660" s="14"/>
      <c r="B660" s="18"/>
      <c r="C660" s="6"/>
      <c r="D660" s="34"/>
      <c r="E660" s="20"/>
      <c r="F660" s="20"/>
    </row>
    <row r="661" spans="1:6">
      <c r="A661" s="14"/>
      <c r="B661" s="18"/>
      <c r="C661" s="6"/>
      <c r="D661" s="34"/>
      <c r="E661" s="20"/>
      <c r="F661" s="20"/>
    </row>
    <row r="662" spans="1:6">
      <c r="A662" s="14"/>
      <c r="B662" s="18"/>
      <c r="C662" s="6"/>
      <c r="D662" s="34"/>
      <c r="E662" s="20"/>
      <c r="F662" s="20"/>
    </row>
    <row r="663" spans="1:6">
      <c r="A663" s="14"/>
      <c r="B663" s="18"/>
      <c r="C663" s="6"/>
      <c r="D663" s="34"/>
      <c r="E663" s="20"/>
      <c r="F663" s="20"/>
    </row>
    <row r="664" spans="1:6">
      <c r="A664" s="14"/>
      <c r="B664" s="18"/>
      <c r="C664" s="6"/>
      <c r="D664" s="34"/>
      <c r="E664" s="20"/>
      <c r="F664" s="20"/>
    </row>
    <row r="665" spans="1:6">
      <c r="A665" s="14"/>
      <c r="B665" s="18"/>
      <c r="C665" s="6"/>
      <c r="D665" s="34"/>
      <c r="E665" s="20"/>
      <c r="F665" s="20"/>
    </row>
    <row r="666" spans="1:6">
      <c r="A666" s="14"/>
      <c r="B666" s="18"/>
      <c r="C666" s="6"/>
      <c r="D666" s="34"/>
      <c r="E666" s="20"/>
      <c r="F666" s="20"/>
    </row>
    <row r="667" spans="1:6">
      <c r="A667" s="14"/>
      <c r="B667" s="18"/>
      <c r="C667" s="6"/>
      <c r="D667" s="34"/>
      <c r="E667" s="20"/>
      <c r="F667" s="20"/>
    </row>
    <row r="668" spans="1:6">
      <c r="A668" s="14"/>
      <c r="B668" s="18"/>
      <c r="C668" s="6"/>
      <c r="D668" s="34"/>
      <c r="E668" s="20"/>
      <c r="F668" s="20"/>
    </row>
    <row r="669" spans="1:6">
      <c r="A669" s="14"/>
      <c r="B669" s="18"/>
      <c r="C669" s="6"/>
      <c r="D669" s="34"/>
      <c r="E669" s="20"/>
      <c r="F669" s="20"/>
    </row>
    <row r="670" spans="1:6">
      <c r="A670" s="14"/>
      <c r="B670" s="18"/>
      <c r="C670" s="6"/>
      <c r="D670" s="34"/>
      <c r="E670" s="20"/>
      <c r="F670" s="20"/>
    </row>
    <row r="671" spans="1:6">
      <c r="A671" s="14"/>
      <c r="B671" s="18"/>
      <c r="C671" s="6"/>
      <c r="D671" s="34"/>
      <c r="E671" s="20"/>
      <c r="F671" s="20"/>
    </row>
    <row r="672" spans="1:6">
      <c r="A672" s="14"/>
      <c r="B672" s="18"/>
      <c r="C672" s="6"/>
      <c r="D672" s="34"/>
      <c r="E672" s="20"/>
      <c r="F672" s="20"/>
    </row>
    <row r="673" spans="1:6">
      <c r="A673" s="14"/>
      <c r="B673" s="18"/>
      <c r="C673" s="6"/>
      <c r="D673" s="34"/>
      <c r="E673" s="20"/>
      <c r="F673" s="20"/>
    </row>
    <row r="674" spans="1:6">
      <c r="A674" s="14"/>
      <c r="B674" s="18"/>
      <c r="C674" s="6"/>
      <c r="D674" s="34"/>
      <c r="E674" s="20"/>
      <c r="F674" s="20"/>
    </row>
    <row r="675" spans="1:6">
      <c r="A675" s="14"/>
      <c r="B675" s="18"/>
      <c r="C675" s="6"/>
      <c r="D675" s="34"/>
      <c r="E675" s="20"/>
      <c r="F675" s="20"/>
    </row>
    <row r="676" spans="1:6">
      <c r="A676" s="14"/>
      <c r="B676" s="18"/>
      <c r="C676" s="6"/>
      <c r="D676" s="34"/>
      <c r="E676" s="20"/>
      <c r="F676" s="20"/>
    </row>
    <row r="677" spans="1:6">
      <c r="A677" s="14"/>
      <c r="B677" s="18"/>
      <c r="C677" s="6"/>
      <c r="D677" s="34"/>
      <c r="E677" s="20"/>
      <c r="F677" s="20"/>
    </row>
    <row r="678" spans="1:6">
      <c r="A678" s="14"/>
      <c r="B678" s="18"/>
      <c r="C678" s="6"/>
      <c r="D678" s="34"/>
      <c r="E678" s="20"/>
      <c r="F678" s="20"/>
    </row>
    <row r="679" spans="1:6">
      <c r="A679" s="14"/>
      <c r="B679" s="18"/>
      <c r="C679" s="6"/>
      <c r="D679" s="34"/>
      <c r="E679" s="20"/>
      <c r="F679" s="20"/>
    </row>
    <row r="680" spans="1:6">
      <c r="A680" s="14"/>
      <c r="B680" s="18"/>
      <c r="C680" s="6"/>
      <c r="D680" s="34"/>
      <c r="E680" s="20"/>
      <c r="F680" s="20"/>
    </row>
    <row r="681" spans="1:6">
      <c r="A681" s="14"/>
      <c r="B681" s="18"/>
      <c r="C681" s="6"/>
      <c r="D681" s="34"/>
      <c r="E681" s="20"/>
      <c r="F681" s="20"/>
    </row>
    <row r="682" spans="1:6">
      <c r="A682" s="14"/>
      <c r="B682" s="18"/>
      <c r="C682" s="6"/>
      <c r="D682" s="34"/>
      <c r="E682" s="20"/>
      <c r="F682" s="20"/>
    </row>
    <row r="683" spans="1:6">
      <c r="A683" s="14"/>
      <c r="B683" s="18"/>
      <c r="C683" s="6"/>
      <c r="D683" s="34"/>
      <c r="E683" s="20"/>
      <c r="F683" s="20"/>
    </row>
    <row r="684" spans="1:6">
      <c r="A684" s="14"/>
      <c r="B684" s="18"/>
      <c r="C684" s="6"/>
      <c r="D684" s="34"/>
      <c r="E684" s="20"/>
      <c r="F684" s="20"/>
    </row>
    <row r="685" spans="1:6">
      <c r="A685" s="14"/>
      <c r="B685" s="18"/>
      <c r="C685" s="6"/>
      <c r="D685" s="34"/>
      <c r="E685" s="20"/>
      <c r="F685" s="20"/>
    </row>
    <row r="686" spans="1:6">
      <c r="A686" s="14"/>
      <c r="B686" s="18"/>
      <c r="C686" s="6"/>
      <c r="D686" s="34"/>
      <c r="E686" s="20"/>
      <c r="F686" s="20"/>
    </row>
    <row r="687" spans="1:6">
      <c r="A687" s="14"/>
      <c r="B687" s="18"/>
      <c r="C687" s="6"/>
      <c r="D687" s="34"/>
      <c r="E687" s="20"/>
      <c r="F687" s="20"/>
    </row>
    <row r="688" spans="1:6">
      <c r="A688" s="14"/>
      <c r="B688" s="18"/>
      <c r="C688" s="6"/>
      <c r="D688" s="34"/>
      <c r="E688" s="20"/>
      <c r="F688" s="20"/>
    </row>
    <row r="689" spans="1:6">
      <c r="A689" s="14"/>
      <c r="B689" s="18"/>
      <c r="C689" s="6"/>
      <c r="D689" s="34"/>
      <c r="E689" s="20"/>
      <c r="F689" s="20"/>
    </row>
    <row r="690" spans="1:6">
      <c r="A690" s="14"/>
      <c r="B690" s="18"/>
      <c r="C690" s="6"/>
      <c r="D690" s="34"/>
      <c r="E690" s="20"/>
      <c r="F690" s="20"/>
    </row>
    <row r="691" spans="1:6">
      <c r="A691" s="14"/>
      <c r="B691" s="18"/>
      <c r="C691" s="6"/>
      <c r="D691" s="34"/>
      <c r="E691" s="20"/>
      <c r="F691" s="20"/>
    </row>
    <row r="692" spans="1:6">
      <c r="A692" s="14"/>
      <c r="B692" s="18"/>
      <c r="C692" s="6"/>
      <c r="D692" s="34"/>
      <c r="E692" s="20"/>
      <c r="F692" s="20"/>
    </row>
    <row r="693" spans="1:6">
      <c r="A693" s="14"/>
      <c r="B693" s="18"/>
      <c r="C693" s="6"/>
      <c r="D693" s="34"/>
      <c r="E693" s="20"/>
      <c r="F693" s="20"/>
    </row>
    <row r="694" spans="1:6">
      <c r="A694" s="14"/>
      <c r="B694" s="18"/>
      <c r="C694" s="6"/>
      <c r="D694" s="34"/>
      <c r="E694" s="20"/>
      <c r="F694" s="20"/>
    </row>
    <row r="695" spans="1:6">
      <c r="A695" s="14"/>
      <c r="B695" s="18"/>
      <c r="C695" s="6"/>
      <c r="D695" s="34"/>
      <c r="E695" s="20"/>
      <c r="F695" s="20"/>
    </row>
    <row r="696" spans="1:6">
      <c r="A696" s="14"/>
      <c r="B696" s="18"/>
      <c r="C696" s="6"/>
      <c r="D696" s="34"/>
      <c r="E696" s="20"/>
      <c r="F696" s="20"/>
    </row>
    <row r="697" spans="1:6">
      <c r="A697" s="14"/>
      <c r="B697" s="18"/>
      <c r="C697" s="6"/>
      <c r="D697" s="34"/>
      <c r="E697" s="20"/>
      <c r="F697" s="20"/>
    </row>
    <row r="698" spans="1:6">
      <c r="A698" s="14"/>
      <c r="B698" s="18"/>
      <c r="C698" s="6"/>
      <c r="D698" s="34"/>
      <c r="E698" s="20"/>
      <c r="F698" s="20"/>
    </row>
    <row r="699" spans="1:6">
      <c r="A699" s="14"/>
      <c r="B699" s="18"/>
      <c r="C699" s="6"/>
      <c r="D699" s="34"/>
      <c r="E699" s="20"/>
      <c r="F699" s="20"/>
    </row>
    <row r="700" spans="1:6">
      <c r="A700" s="14"/>
      <c r="B700" s="18"/>
    </row>
    <row r="701" spans="1:6">
      <c r="B701" s="18"/>
    </row>
  </sheetData>
  <pageMargins left="1.1811023622047245" right="0.35433070866141736" top="0.78740157480314965" bottom="1.1811023622047245" header="0.70866141732283472" footer="0.59055118110236227"/>
  <pageSetup paperSize="9" orientation="portrait" horizontalDpi="360" r:id="rId1"/>
  <headerFooter alignWithMargins="0">
    <oddFooter>&amp;CKanalizacija komunalne odpadne vode na Blejski Dobravi in na Lipcah
&amp;P</oddFooter>
  </headerFooter>
  <rowBreaks count="3" manualBreakCount="3">
    <brk id="61" max="5" man="1"/>
    <brk id="79" max="5" man="1"/>
    <brk id="144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09"/>
  <sheetViews>
    <sheetView view="pageBreakPreview" topLeftCell="A160" zoomScaleNormal="100" zoomScaleSheetLayoutView="100" workbookViewId="0">
      <selection activeCell="A166" sqref="A166"/>
    </sheetView>
  </sheetViews>
  <sheetFormatPr defaultRowHeight="12.75"/>
  <cols>
    <col min="1" max="1" width="6.5703125" style="1" customWidth="1"/>
    <col min="2" max="2" width="39.7109375" style="35" customWidth="1"/>
    <col min="3" max="3" width="8" style="3" customWidth="1"/>
    <col min="4" max="4" width="8.5703125" style="4" customWidth="1"/>
    <col min="5" max="5" width="11.42578125" style="5" customWidth="1"/>
    <col min="6" max="6" width="12.7109375" style="5" customWidth="1"/>
    <col min="7" max="8" width="9.140625" style="6"/>
    <col min="9" max="9" width="9.5703125" style="7" bestFit="1" customWidth="1"/>
    <col min="10" max="121" width="9.140625" style="6"/>
    <col min="122" max="16384" width="9.140625" style="3"/>
  </cols>
  <sheetData>
    <row r="1" spans="1:254" ht="15.75">
      <c r="B1" s="2"/>
    </row>
    <row r="2" spans="1:254" ht="15.75">
      <c r="B2" s="8" t="s">
        <v>98</v>
      </c>
    </row>
    <row r="4" spans="1:254" ht="19.5">
      <c r="A4" s="475"/>
      <c r="B4" s="476"/>
      <c r="C4" s="405" t="s">
        <v>47</v>
      </c>
      <c r="D4" s="405" t="s">
        <v>48</v>
      </c>
      <c r="E4" s="477" t="s">
        <v>50</v>
      </c>
      <c r="F4" s="405" t="s">
        <v>49</v>
      </c>
    </row>
    <row r="5" spans="1:254" s="12" customFormat="1" ht="18.75">
      <c r="A5" s="355">
        <v>1</v>
      </c>
      <c r="B5" s="355" t="s">
        <v>0</v>
      </c>
      <c r="C5" s="478"/>
      <c r="D5" s="479"/>
      <c r="E5" s="480"/>
      <c r="F5" s="375"/>
      <c r="G5" s="10"/>
      <c r="H5" s="10"/>
      <c r="I5" s="11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</row>
    <row r="6" spans="1:254" s="12" customFormat="1" ht="18.75">
      <c r="A6" s="350"/>
      <c r="B6" s="351"/>
      <c r="C6" s="478"/>
      <c r="D6" s="479"/>
      <c r="E6" s="480"/>
      <c r="F6" s="375"/>
      <c r="G6" s="10"/>
      <c r="H6" s="10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</row>
    <row r="7" spans="1:254" ht="25.5">
      <c r="A7" s="347">
        <v>1.1000000000000001</v>
      </c>
      <c r="B7" s="348" t="s">
        <v>24</v>
      </c>
      <c r="C7" s="246"/>
      <c r="D7" s="349"/>
      <c r="E7" s="118"/>
      <c r="F7" s="118"/>
    </row>
    <row r="8" spans="1:254" ht="14.45" customHeight="1">
      <c r="A8" s="347"/>
      <c r="B8" s="348"/>
      <c r="C8" s="246" t="s">
        <v>3</v>
      </c>
      <c r="D8" s="349">
        <v>1</v>
      </c>
      <c r="E8" s="118"/>
      <c r="F8" s="118">
        <f>E8*D8</f>
        <v>0</v>
      </c>
    </row>
    <row r="9" spans="1:254" ht="14.45" customHeight="1">
      <c r="A9" s="347"/>
      <c r="B9" s="348"/>
      <c r="C9" s="246"/>
      <c r="D9" s="349"/>
      <c r="E9" s="118"/>
      <c r="F9" s="118"/>
    </row>
    <row r="10" spans="1:254" ht="38.25">
      <c r="A10" s="347">
        <v>1.2</v>
      </c>
      <c r="B10" s="348" t="s">
        <v>25</v>
      </c>
      <c r="C10" s="246"/>
      <c r="D10" s="349"/>
      <c r="E10" s="118"/>
      <c r="F10" s="118"/>
    </row>
    <row r="11" spans="1:254">
      <c r="A11" s="347"/>
      <c r="B11" s="348"/>
      <c r="C11" s="246" t="s">
        <v>3</v>
      </c>
      <c r="D11" s="349">
        <v>6</v>
      </c>
      <c r="E11" s="118"/>
      <c r="F11" s="118">
        <f>E11*D11</f>
        <v>0</v>
      </c>
    </row>
    <row r="12" spans="1:254">
      <c r="A12" s="347"/>
      <c r="B12" s="348"/>
      <c r="C12" s="246"/>
      <c r="D12" s="349"/>
      <c r="E12" s="118"/>
      <c r="F12" s="118"/>
    </row>
    <row r="13" spans="1:254">
      <c r="A13" s="347">
        <v>1.3</v>
      </c>
      <c r="B13" s="348" t="s">
        <v>26</v>
      </c>
      <c r="C13" s="246"/>
      <c r="D13" s="349"/>
      <c r="E13" s="118"/>
      <c r="F13" s="118"/>
    </row>
    <row r="14" spans="1:254" ht="16.5" customHeight="1">
      <c r="A14" s="347"/>
      <c r="B14" s="348" t="s">
        <v>259</v>
      </c>
      <c r="C14" s="246"/>
      <c r="D14" s="349"/>
      <c r="E14" s="118"/>
      <c r="F14" s="118">
        <f>E14*D14</f>
        <v>0</v>
      </c>
    </row>
    <row r="15" spans="1:254" s="6" customFormat="1">
      <c r="A15" s="347"/>
      <c r="B15" s="348"/>
      <c r="C15" s="246"/>
      <c r="D15" s="349"/>
      <c r="E15" s="118"/>
      <c r="F15" s="118"/>
      <c r="I15" s="7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</row>
    <row r="16" spans="1:254" s="13" customFormat="1" ht="15.75">
      <c r="A16" s="350">
        <v>1</v>
      </c>
      <c r="B16" s="351" t="s">
        <v>4</v>
      </c>
      <c r="C16" s="352"/>
      <c r="D16" s="328"/>
      <c r="E16" s="353"/>
      <c r="F16" s="353">
        <f>SUM(F7:F15)</f>
        <v>0</v>
      </c>
      <c r="I16" s="7"/>
    </row>
    <row r="17" spans="1:254" s="6" customFormat="1">
      <c r="A17" s="347"/>
      <c r="B17" s="155"/>
      <c r="C17" s="147"/>
      <c r="D17" s="354"/>
      <c r="E17" s="113"/>
      <c r="F17" s="113"/>
      <c r="I17" s="7"/>
    </row>
    <row r="18" spans="1:254" s="12" customFormat="1" ht="18.75">
      <c r="A18" s="355">
        <v>2</v>
      </c>
      <c r="B18" s="355" t="s">
        <v>5</v>
      </c>
      <c r="C18" s="356"/>
      <c r="D18" s="357"/>
      <c r="E18" s="356"/>
      <c r="F18" s="356"/>
      <c r="G18" s="10"/>
      <c r="H18" s="10"/>
      <c r="I18" s="7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</row>
    <row r="19" spans="1:254" s="12" customFormat="1" ht="18.75">
      <c r="A19" s="347"/>
      <c r="B19" s="256"/>
      <c r="C19" s="246"/>
      <c r="D19" s="358"/>
      <c r="E19" s="118"/>
      <c r="F19" s="118"/>
      <c r="G19" s="10"/>
      <c r="H19" s="10"/>
      <c r="I19" s="7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</row>
    <row r="20" spans="1:254" s="12" customFormat="1" ht="40.5" customHeight="1">
      <c r="A20" s="347">
        <v>2.1</v>
      </c>
      <c r="B20" s="255" t="s">
        <v>23</v>
      </c>
      <c r="C20" s="246"/>
      <c r="D20" s="358"/>
      <c r="E20" s="118"/>
      <c r="F20" s="118"/>
      <c r="G20" s="10"/>
      <c r="H20" s="10"/>
      <c r="I20" s="7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</row>
    <row r="21" spans="1:254" s="12" customFormat="1" ht="16.5" customHeight="1">
      <c r="A21" s="347"/>
      <c r="B21" s="256"/>
      <c r="C21" s="246" t="s">
        <v>261</v>
      </c>
      <c r="D21" s="391">
        <v>0</v>
      </c>
      <c r="E21" s="118"/>
      <c r="F21" s="359">
        <f>E21*D21</f>
        <v>0</v>
      </c>
      <c r="G21" s="10"/>
      <c r="H21" s="10"/>
      <c r="I21" s="7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</row>
    <row r="22" spans="1:254" s="12" customFormat="1" ht="14.45" customHeight="1">
      <c r="A22" s="347"/>
      <c r="B22" s="256"/>
      <c r="C22" s="246"/>
      <c r="D22" s="358"/>
      <c r="E22" s="118"/>
      <c r="F22" s="359"/>
      <c r="G22" s="10"/>
      <c r="H22" s="10"/>
      <c r="I22" s="7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</row>
    <row r="23" spans="1:254" s="12" customFormat="1" ht="38.25">
      <c r="A23" s="347">
        <v>2.2000000000000002</v>
      </c>
      <c r="B23" s="376" t="s">
        <v>108</v>
      </c>
      <c r="C23" s="246"/>
      <c r="D23" s="358"/>
      <c r="E23" s="118"/>
      <c r="F23" s="359"/>
      <c r="G23" s="10"/>
      <c r="H23" s="10"/>
      <c r="I23" s="7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</row>
    <row r="24" spans="1:254" s="12" customFormat="1" ht="18.75">
      <c r="A24" s="347"/>
      <c r="B24" s="376" t="s">
        <v>792</v>
      </c>
      <c r="C24" s="246" t="s">
        <v>261</v>
      </c>
      <c r="D24" s="349">
        <v>165.36</v>
      </c>
      <c r="E24" s="118"/>
      <c r="F24" s="359">
        <f>E24*D24</f>
        <v>0</v>
      </c>
      <c r="G24" s="10"/>
      <c r="H24" s="10"/>
      <c r="I24" s="7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</row>
    <row r="25" spans="1:254" s="12" customFormat="1" ht="18.75">
      <c r="A25" s="347"/>
      <c r="B25" s="376" t="s">
        <v>793</v>
      </c>
      <c r="C25" s="246" t="s">
        <v>261</v>
      </c>
      <c r="D25" s="349">
        <v>42</v>
      </c>
      <c r="E25" s="118"/>
      <c r="F25" s="359">
        <f>E25*D25</f>
        <v>0</v>
      </c>
      <c r="G25" s="10"/>
      <c r="H25" s="10"/>
      <c r="I25" s="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</row>
    <row r="26" spans="1:254" s="12" customFormat="1" ht="43.5" customHeight="1">
      <c r="A26" s="347"/>
      <c r="B26" s="376" t="s">
        <v>790</v>
      </c>
      <c r="C26" s="246"/>
      <c r="D26" s="358"/>
      <c r="E26" s="118"/>
      <c r="F26" s="359"/>
      <c r="G26" s="10"/>
      <c r="H26" s="10"/>
      <c r="I26" s="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</row>
    <row r="27" spans="1:254" s="12" customFormat="1" ht="14.45" customHeight="1">
      <c r="A27" s="347"/>
      <c r="B27" s="256"/>
      <c r="C27" s="246"/>
      <c r="D27" s="358"/>
      <c r="E27" s="118"/>
      <c r="F27" s="359"/>
      <c r="G27" s="10"/>
      <c r="H27" s="10"/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</row>
    <row r="28" spans="1:254" ht="45" customHeight="1">
      <c r="A28" s="347">
        <v>2.2999999999999998</v>
      </c>
      <c r="B28" s="256" t="s">
        <v>6</v>
      </c>
      <c r="C28" s="246"/>
      <c r="D28" s="349"/>
      <c r="E28" s="118"/>
      <c r="F28" s="118"/>
    </row>
    <row r="29" spans="1:254" ht="14.45" customHeight="1">
      <c r="A29" s="347"/>
      <c r="B29" s="348"/>
      <c r="C29" s="246" t="s">
        <v>260</v>
      </c>
      <c r="D29" s="349">
        <f>17.98+14.44</f>
        <v>32.42</v>
      </c>
      <c r="E29" s="118"/>
      <c r="F29" s="118">
        <f>E29*D29</f>
        <v>0</v>
      </c>
    </row>
    <row r="30" spans="1:254" s="6" customFormat="1" ht="14.45" customHeight="1">
      <c r="A30" s="347"/>
      <c r="B30" s="348"/>
      <c r="C30" s="246"/>
      <c r="D30" s="349"/>
      <c r="E30" s="118"/>
      <c r="F30" s="118"/>
      <c r="I30" s="7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</row>
    <row r="31" spans="1:254" s="6" customFormat="1" ht="42.75" customHeight="1">
      <c r="A31" s="347">
        <v>2.4</v>
      </c>
      <c r="B31" s="256" t="s">
        <v>58</v>
      </c>
      <c r="C31" s="246"/>
      <c r="D31" s="349"/>
      <c r="E31" s="118"/>
      <c r="F31" s="118"/>
      <c r="I31" s="7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</row>
    <row r="32" spans="1:254" s="6" customFormat="1" ht="14.45" customHeight="1">
      <c r="A32" s="347"/>
      <c r="B32" s="348"/>
      <c r="C32" s="246" t="s">
        <v>261</v>
      </c>
      <c r="D32" s="349">
        <v>133</v>
      </c>
      <c r="E32" s="118"/>
      <c r="F32" s="118">
        <f>E32*D32</f>
        <v>0</v>
      </c>
      <c r="I32" s="7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</row>
    <row r="33" spans="1:254" s="6" customFormat="1" ht="14.45" customHeight="1">
      <c r="A33" s="347"/>
      <c r="B33" s="348"/>
      <c r="C33" s="246"/>
      <c r="D33" s="349"/>
      <c r="E33" s="118"/>
      <c r="F33" s="118"/>
      <c r="I33" s="7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</row>
    <row r="34" spans="1:254" s="6" customFormat="1" ht="25.5">
      <c r="A34" s="347">
        <v>2.5</v>
      </c>
      <c r="B34" s="256" t="s">
        <v>107</v>
      </c>
      <c r="C34" s="246"/>
      <c r="D34" s="349"/>
      <c r="E34" s="118"/>
      <c r="F34" s="118"/>
      <c r="I34" s="7"/>
    </row>
    <row r="35" spans="1:254" s="6" customFormat="1" ht="14.45" customHeight="1">
      <c r="A35" s="347"/>
      <c r="B35" s="348"/>
      <c r="C35" s="246" t="s">
        <v>261</v>
      </c>
      <c r="D35" s="349">
        <f>33.5*0.3</f>
        <v>10.049999999999999</v>
      </c>
      <c r="E35" s="118"/>
      <c r="F35" s="118">
        <f>E35*D35</f>
        <v>0</v>
      </c>
      <c r="I35" s="7"/>
    </row>
    <row r="36" spans="1:254" s="6" customFormat="1" ht="14.45" customHeight="1">
      <c r="A36" s="246"/>
      <c r="B36" s="256"/>
      <c r="C36" s="246"/>
      <c r="D36" s="349"/>
      <c r="E36" s="118"/>
      <c r="F36" s="246"/>
      <c r="I36" s="7"/>
    </row>
    <row r="37" spans="1:254" s="6" customFormat="1">
      <c r="A37" s="360" t="s">
        <v>80</v>
      </c>
      <c r="B37" s="256" t="s">
        <v>106</v>
      </c>
      <c r="C37" s="246"/>
      <c r="D37" s="349"/>
      <c r="E37" s="246"/>
      <c r="F37" s="246"/>
      <c r="I37" s="7"/>
      <c r="Q37" s="21"/>
    </row>
    <row r="38" spans="1:254" s="6" customFormat="1" ht="14.45" customHeight="1">
      <c r="A38" s="246"/>
      <c r="B38" s="256"/>
      <c r="C38" s="246" t="s">
        <v>260</v>
      </c>
      <c r="D38" s="349">
        <f>+D35/0.3</f>
        <v>33.5</v>
      </c>
      <c r="E38" s="118"/>
      <c r="F38" s="118">
        <f>D38*E38</f>
        <v>0</v>
      </c>
      <c r="I38" s="7"/>
    </row>
    <row r="39" spans="1:254" s="6" customFormat="1">
      <c r="A39" s="347"/>
      <c r="B39" s="348"/>
      <c r="C39" s="246"/>
      <c r="D39" s="349"/>
      <c r="E39" s="118"/>
      <c r="F39" s="118"/>
      <c r="I39" s="7"/>
    </row>
    <row r="40" spans="1:254" s="6" customFormat="1" ht="63.75">
      <c r="A40" s="360" t="s">
        <v>59</v>
      </c>
      <c r="B40" s="348" t="s">
        <v>146</v>
      </c>
      <c r="C40" s="246"/>
      <c r="D40" s="349"/>
      <c r="E40" s="118"/>
      <c r="F40" s="118"/>
      <c r="I40" s="7"/>
    </row>
    <row r="41" spans="1:254" s="6" customFormat="1" ht="15">
      <c r="A41" s="347"/>
      <c r="B41" s="348"/>
      <c r="C41" s="246" t="s">
        <v>260</v>
      </c>
      <c r="D41" s="391">
        <f>+D21/0.2</f>
        <v>0</v>
      </c>
      <c r="E41" s="118"/>
      <c r="F41" s="118">
        <f>+E41*D41</f>
        <v>0</v>
      </c>
      <c r="I41" s="7"/>
    </row>
    <row r="42" spans="1:254" s="6" customFormat="1">
      <c r="A42" s="347"/>
      <c r="B42" s="348"/>
      <c r="C42" s="246"/>
      <c r="D42" s="391"/>
      <c r="E42" s="118"/>
      <c r="F42" s="118"/>
      <c r="I42" s="7"/>
    </row>
    <row r="43" spans="1:254" s="6" customFormat="1" ht="38.25">
      <c r="A43" s="360" t="s">
        <v>60</v>
      </c>
      <c r="B43" s="348" t="s">
        <v>142</v>
      </c>
      <c r="C43" s="246"/>
      <c r="D43" s="391"/>
      <c r="E43" s="118"/>
      <c r="F43" s="118"/>
      <c r="I43" s="7"/>
    </row>
    <row r="44" spans="1:254" s="6" customFormat="1" ht="15">
      <c r="A44" s="347"/>
      <c r="B44" s="348"/>
      <c r="C44" s="246" t="s">
        <v>261</v>
      </c>
      <c r="D44" s="391">
        <v>74</v>
      </c>
      <c r="E44" s="118"/>
      <c r="F44" s="118">
        <f>+E44*D44</f>
        <v>0</v>
      </c>
      <c r="I44" s="7"/>
    </row>
    <row r="45" spans="1:254" s="6" customFormat="1">
      <c r="A45" s="246"/>
      <c r="B45" s="256"/>
      <c r="C45" s="246"/>
      <c r="D45" s="484"/>
      <c r="E45" s="118"/>
      <c r="F45" s="118"/>
      <c r="I45" s="7"/>
    </row>
    <row r="46" spans="1:254" s="6" customFormat="1" ht="15.75">
      <c r="A46" s="368">
        <v>2</v>
      </c>
      <c r="B46" s="369" t="s">
        <v>7</v>
      </c>
      <c r="C46" s="370"/>
      <c r="D46" s="485"/>
      <c r="E46" s="481"/>
      <c r="F46" s="372">
        <f>SUM(F19:F45)</f>
        <v>0</v>
      </c>
      <c r="I46" s="7"/>
    </row>
    <row r="47" spans="1:254" s="6" customFormat="1" ht="18.75">
      <c r="A47" s="347"/>
      <c r="B47" s="155"/>
      <c r="C47" s="373"/>
      <c r="D47" s="486"/>
      <c r="E47" s="375"/>
      <c r="F47" s="375"/>
      <c r="I47" s="7"/>
    </row>
    <row r="48" spans="1:254" s="6" customFormat="1" ht="15.75">
      <c r="A48" s="355">
        <v>3</v>
      </c>
      <c r="B48" s="355" t="s">
        <v>27</v>
      </c>
      <c r="C48" s="246"/>
      <c r="D48" s="487"/>
      <c r="E48" s="118"/>
      <c r="F48" s="118"/>
      <c r="I48" s="7"/>
    </row>
    <row r="49" spans="1:254" s="12" customFormat="1" ht="18.75">
      <c r="A49" s="355"/>
      <c r="B49" s="355"/>
      <c r="C49" s="246"/>
      <c r="D49" s="349"/>
      <c r="E49" s="118"/>
      <c r="F49" s="118"/>
      <c r="G49" s="10"/>
      <c r="H49" s="10"/>
      <c r="I49" s="7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</row>
    <row r="50" spans="1:254" s="12" customFormat="1" ht="44.25" customHeight="1">
      <c r="A50" s="355"/>
      <c r="B50" s="261" t="s">
        <v>28</v>
      </c>
      <c r="C50" s="246"/>
      <c r="D50" s="349"/>
      <c r="E50" s="118"/>
      <c r="F50" s="118"/>
      <c r="G50" s="10"/>
      <c r="H50" s="10"/>
      <c r="I50" s="7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</row>
    <row r="51" spans="1:254" ht="15.75">
      <c r="A51" s="350"/>
      <c r="B51" s="351"/>
      <c r="C51" s="246"/>
      <c r="D51" s="349"/>
      <c r="E51" s="118"/>
      <c r="F51" s="118"/>
    </row>
    <row r="52" spans="1:254" ht="47.25" customHeight="1">
      <c r="A52" s="347">
        <v>3.1</v>
      </c>
      <c r="B52" s="261" t="s">
        <v>105</v>
      </c>
      <c r="C52" s="246"/>
      <c r="D52" s="349"/>
      <c r="E52" s="118"/>
      <c r="F52" s="118"/>
    </row>
    <row r="53" spans="1:254" ht="15">
      <c r="A53" s="347"/>
      <c r="B53" s="261"/>
      <c r="C53" s="246" t="s">
        <v>260</v>
      </c>
      <c r="D53" s="349">
        <f>11.2*0.1+15.9*0.1+10*0.3+15*0.3</f>
        <v>10.210000000000001</v>
      </c>
      <c r="E53" s="118"/>
      <c r="F53" s="118">
        <f>+E53*D53</f>
        <v>0</v>
      </c>
    </row>
    <row r="54" spans="1:254" ht="15.75">
      <c r="A54" s="350"/>
      <c r="B54" s="351"/>
      <c r="C54" s="246"/>
      <c r="D54" s="349"/>
      <c r="E54" s="118"/>
      <c r="F54" s="118"/>
    </row>
    <row r="55" spans="1:254" ht="46.5" customHeight="1">
      <c r="A55" s="347">
        <v>3.2</v>
      </c>
      <c r="B55" s="256" t="s">
        <v>137</v>
      </c>
      <c r="C55" s="246"/>
      <c r="D55" s="349"/>
      <c r="E55" s="118"/>
      <c r="F55" s="118"/>
    </row>
    <row r="56" spans="1:254" ht="15">
      <c r="A56" s="347"/>
      <c r="B56" s="256"/>
      <c r="C56" s="246" t="s">
        <v>260</v>
      </c>
      <c r="D56" s="349">
        <f>2*2+2.5*2+2*2</f>
        <v>13</v>
      </c>
      <c r="E56" s="118"/>
      <c r="F56" s="118">
        <f>E56*D56</f>
        <v>0</v>
      </c>
    </row>
    <row r="57" spans="1:254">
      <c r="A57" s="347"/>
      <c r="B57" s="246"/>
      <c r="C57" s="246"/>
      <c r="D57" s="349"/>
      <c r="E57" s="118"/>
      <c r="F57" s="246"/>
    </row>
    <row r="58" spans="1:254" ht="30" customHeight="1">
      <c r="A58" s="347">
        <v>3.3</v>
      </c>
      <c r="B58" s="261" t="s">
        <v>104</v>
      </c>
      <c r="C58" s="246"/>
      <c r="D58" s="349"/>
      <c r="E58" s="246"/>
      <c r="F58" s="246"/>
    </row>
    <row r="59" spans="1:254" ht="15">
      <c r="A59" s="347"/>
      <c r="B59" s="348"/>
      <c r="C59" s="246" t="s">
        <v>260</v>
      </c>
      <c r="D59" s="349">
        <f>4.21*(8+10)+3.26*(7+8+12.5)</f>
        <v>165.43</v>
      </c>
      <c r="E59" s="118"/>
      <c r="F59" s="118">
        <f>D59*E59</f>
        <v>0</v>
      </c>
    </row>
    <row r="60" spans="1:254">
      <c r="A60" s="347"/>
      <c r="B60" s="348"/>
      <c r="C60" s="246"/>
      <c r="D60" s="349"/>
      <c r="E60" s="118"/>
      <c r="F60" s="118"/>
    </row>
    <row r="61" spans="1:254" ht="25.5">
      <c r="A61" s="347">
        <v>3.4</v>
      </c>
      <c r="B61" s="261" t="s">
        <v>61</v>
      </c>
      <c r="C61" s="246"/>
      <c r="D61" s="349"/>
      <c r="E61" s="246"/>
      <c r="F61" s="246"/>
    </row>
    <row r="62" spans="1:254" s="6" customFormat="1">
      <c r="A62" s="347"/>
      <c r="B62" s="383" t="s">
        <v>267</v>
      </c>
      <c r="C62" s="246" t="s">
        <v>3</v>
      </c>
      <c r="D62" s="349">
        <v>3</v>
      </c>
      <c r="E62" s="118"/>
      <c r="F62" s="118">
        <f>D62*E62</f>
        <v>0</v>
      </c>
      <c r="I62" s="7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</row>
    <row r="63" spans="1:254" s="6" customFormat="1">
      <c r="A63" s="347"/>
      <c r="B63" s="383" t="s">
        <v>268</v>
      </c>
      <c r="C63" s="246" t="s">
        <v>3</v>
      </c>
      <c r="D63" s="349">
        <v>1</v>
      </c>
      <c r="E63" s="118"/>
      <c r="F63" s="118">
        <f>D63*E63</f>
        <v>0</v>
      </c>
      <c r="I63" s="7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</row>
    <row r="64" spans="1:254" s="6" customFormat="1">
      <c r="A64" s="347"/>
      <c r="B64" s="348"/>
      <c r="C64" s="246"/>
      <c r="D64" s="246"/>
      <c r="E64" s="246"/>
      <c r="F64" s="246"/>
      <c r="I64" s="7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</row>
    <row r="65" spans="1:254" s="6" customFormat="1">
      <c r="A65" s="347"/>
      <c r="B65" s="348"/>
      <c r="C65" s="246"/>
      <c r="D65" s="349"/>
      <c r="E65" s="118"/>
      <c r="F65" s="118"/>
      <c r="I65" s="7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</row>
    <row r="66" spans="1:254" s="6" customFormat="1" ht="31.5" customHeight="1">
      <c r="A66" s="347">
        <v>3.5</v>
      </c>
      <c r="B66" s="395" t="s">
        <v>155</v>
      </c>
      <c r="C66" s="246"/>
      <c r="D66" s="349"/>
      <c r="E66" s="246"/>
      <c r="F66" s="246"/>
      <c r="I66" s="7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</row>
    <row r="67" spans="1:254" s="6" customFormat="1">
      <c r="A67" s="347"/>
      <c r="B67" s="383" t="s">
        <v>269</v>
      </c>
      <c r="C67" s="246" t="s">
        <v>3</v>
      </c>
      <c r="D67" s="349">
        <v>1</v>
      </c>
      <c r="E67" s="118"/>
      <c r="F67" s="118">
        <f>D67*E67</f>
        <v>0</v>
      </c>
      <c r="I67" s="7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</row>
    <row r="68" spans="1:254" s="6" customFormat="1">
      <c r="A68" s="347"/>
      <c r="B68" s="348"/>
      <c r="C68" s="246"/>
      <c r="D68" s="349"/>
      <c r="E68" s="367"/>
      <c r="F68" s="118"/>
      <c r="I68" s="7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</row>
    <row r="69" spans="1:254" s="6" customFormat="1" ht="15.75">
      <c r="A69" s="350">
        <v>3</v>
      </c>
      <c r="B69" s="377" t="s">
        <v>29</v>
      </c>
      <c r="C69" s="352"/>
      <c r="D69" s="485"/>
      <c r="E69" s="378"/>
      <c r="F69" s="379">
        <f>SUM(F51:F68)</f>
        <v>0</v>
      </c>
      <c r="I69" s="7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</row>
    <row r="70" spans="1:254" s="6" customFormat="1" ht="15.75">
      <c r="A70" s="350"/>
      <c r="B70" s="377"/>
      <c r="C70" s="352"/>
      <c r="D70" s="485"/>
      <c r="E70" s="378"/>
      <c r="F70" s="379"/>
      <c r="I70" s="7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</row>
    <row r="71" spans="1:254" s="6" customFormat="1" ht="15.75">
      <c r="A71" s="355">
        <v>4</v>
      </c>
      <c r="B71" s="355" t="s">
        <v>30</v>
      </c>
      <c r="C71" s="246"/>
      <c r="D71" s="349"/>
      <c r="E71" s="367"/>
      <c r="F71" s="118"/>
      <c r="I71" s="7"/>
    </row>
    <row r="72" spans="1:254" s="6" customFormat="1" ht="15.75">
      <c r="A72" s="381"/>
      <c r="B72" s="351"/>
      <c r="C72" s="246"/>
      <c r="D72" s="349"/>
      <c r="E72" s="367"/>
      <c r="F72" s="246"/>
      <c r="I72" s="7"/>
    </row>
    <row r="73" spans="1:254" s="6" customFormat="1" ht="25.5">
      <c r="A73" s="347">
        <v>4.0999999999999996</v>
      </c>
      <c r="B73" s="256" t="s">
        <v>64</v>
      </c>
      <c r="C73" s="246"/>
      <c r="D73" s="349"/>
      <c r="E73" s="118"/>
      <c r="F73" s="246"/>
      <c r="I73" s="7"/>
    </row>
    <row r="74" spans="1:254" s="6" customFormat="1" ht="15">
      <c r="A74" s="347"/>
      <c r="B74" s="348"/>
      <c r="C74" s="246" t="s">
        <v>261</v>
      </c>
      <c r="D74" s="349">
        <f>0.78+1.44</f>
        <v>2.2199999999999998</v>
      </c>
      <c r="E74" s="118"/>
      <c r="F74" s="118">
        <f>+D74*E74</f>
        <v>0</v>
      </c>
      <c r="I74" s="7"/>
    </row>
    <row r="75" spans="1:254" s="6" customFormat="1">
      <c r="A75" s="347"/>
      <c r="B75" s="348"/>
      <c r="C75" s="246"/>
      <c r="D75" s="349"/>
      <c r="E75" s="118"/>
      <c r="F75" s="118"/>
      <c r="I75" s="7"/>
    </row>
    <row r="76" spans="1:254" s="6" customFormat="1" ht="25.5">
      <c r="A76" s="347">
        <v>4.2</v>
      </c>
      <c r="B76" s="256" t="s">
        <v>114</v>
      </c>
      <c r="C76" s="246"/>
      <c r="D76" s="349"/>
      <c r="E76" s="118"/>
      <c r="F76" s="246"/>
      <c r="I76" s="7"/>
    </row>
    <row r="77" spans="1:254" s="6" customFormat="1" ht="15">
      <c r="A77" s="347"/>
      <c r="B77" s="348"/>
      <c r="C77" s="246" t="s">
        <v>261</v>
      </c>
      <c r="D77" s="349">
        <f>0.32*2+0.4*2</f>
        <v>1.44</v>
      </c>
      <c r="E77" s="118"/>
      <c r="F77" s="118">
        <f>+D77*E77</f>
        <v>0</v>
      </c>
      <c r="I77" s="7"/>
    </row>
    <row r="78" spans="1:254" s="6" customFormat="1">
      <c r="A78" s="347"/>
      <c r="B78" s="348"/>
      <c r="C78" s="246"/>
      <c r="D78" s="349"/>
      <c r="E78" s="118"/>
      <c r="F78" s="118"/>
      <c r="I78" s="7"/>
    </row>
    <row r="79" spans="1:254" s="6" customFormat="1" ht="38.25">
      <c r="A79" s="347">
        <v>4.3</v>
      </c>
      <c r="B79" s="256" t="s">
        <v>32</v>
      </c>
      <c r="C79" s="246"/>
      <c r="D79" s="349"/>
      <c r="E79" s="118"/>
      <c r="F79" s="246"/>
      <c r="I79" s="7"/>
    </row>
    <row r="80" spans="1:254" s="6" customFormat="1">
      <c r="A80" s="347"/>
      <c r="B80" s="256"/>
      <c r="C80" s="246"/>
      <c r="D80" s="349"/>
      <c r="E80" s="118"/>
      <c r="F80" s="246"/>
      <c r="I80" s="7"/>
    </row>
    <row r="81" spans="1:9" s="6" customFormat="1">
      <c r="A81" s="347"/>
      <c r="B81" s="394" t="s">
        <v>103</v>
      </c>
      <c r="C81" s="246"/>
      <c r="D81" s="349"/>
      <c r="E81" s="118"/>
      <c r="F81" s="246"/>
      <c r="I81" s="7"/>
    </row>
    <row r="82" spans="1:9" s="6" customFormat="1" ht="15">
      <c r="A82" s="347"/>
      <c r="B82" s="348"/>
      <c r="C82" s="246" t="s">
        <v>261</v>
      </c>
      <c r="D82" s="349">
        <f>1.875+3.75</f>
        <v>5.625</v>
      </c>
      <c r="E82" s="118"/>
      <c r="F82" s="118"/>
      <c r="I82" s="7"/>
    </row>
    <row r="83" spans="1:9" s="6" customFormat="1">
      <c r="A83" s="347"/>
      <c r="B83" s="394" t="s">
        <v>34</v>
      </c>
      <c r="C83" s="246"/>
      <c r="D83" s="349"/>
      <c r="E83" s="118"/>
      <c r="F83" s="246"/>
      <c r="I83" s="7"/>
    </row>
    <row r="84" spans="1:9" s="6" customFormat="1" ht="15">
      <c r="A84" s="347"/>
      <c r="B84" s="348"/>
      <c r="C84" s="246" t="s">
        <v>261</v>
      </c>
      <c r="D84" s="349">
        <f>2*3.01*0.25+3.05*3.01</f>
        <v>10.685499999999998</v>
      </c>
      <c r="E84" s="118"/>
      <c r="F84" s="118"/>
      <c r="I84" s="7"/>
    </row>
    <row r="85" spans="1:9" s="6" customFormat="1" ht="25.5">
      <c r="A85" s="347"/>
      <c r="B85" s="394" t="s">
        <v>138</v>
      </c>
      <c r="C85" s="246"/>
      <c r="D85" s="349"/>
      <c r="E85" s="118"/>
      <c r="F85" s="246"/>
      <c r="I85" s="7"/>
    </row>
    <row r="86" spans="1:9" s="6" customFormat="1" ht="15">
      <c r="A86" s="347"/>
      <c r="B86" s="348"/>
      <c r="C86" s="246" t="s">
        <v>261</v>
      </c>
      <c r="D86" s="349">
        <v>5.63</v>
      </c>
      <c r="E86" s="118"/>
      <c r="F86" s="118"/>
      <c r="I86" s="7"/>
    </row>
    <row r="87" spans="1:9" s="6" customFormat="1">
      <c r="A87" s="347"/>
      <c r="B87" s="256"/>
      <c r="C87" s="246"/>
      <c r="D87" s="349">
        <f>SUM(D82:D86)</f>
        <v>21.940499999999997</v>
      </c>
      <c r="E87" s="118"/>
      <c r="F87" s="118">
        <f>+D87*E87</f>
        <v>0</v>
      </c>
      <c r="I87" s="7"/>
    </row>
    <row r="88" spans="1:9" s="6" customFormat="1">
      <c r="A88" s="347"/>
      <c r="B88" s="256"/>
      <c r="C88" s="246"/>
      <c r="D88" s="349"/>
      <c r="E88" s="118"/>
      <c r="F88" s="118"/>
      <c r="I88" s="7"/>
    </row>
    <row r="89" spans="1:9" s="6" customFormat="1" ht="25.5">
      <c r="A89" s="347">
        <v>4.4000000000000004</v>
      </c>
      <c r="B89" s="395" t="s">
        <v>156</v>
      </c>
      <c r="C89" s="246"/>
      <c r="D89" s="246"/>
      <c r="E89" s="246"/>
      <c r="F89" s="246"/>
      <c r="I89" s="7"/>
    </row>
    <row r="90" spans="1:9" s="6" customFormat="1">
      <c r="A90" s="347"/>
      <c r="B90" s="383"/>
      <c r="C90" s="246" t="s">
        <v>1</v>
      </c>
      <c r="D90" s="349">
        <v>25</v>
      </c>
      <c r="E90" s="118"/>
      <c r="F90" s="118">
        <f>E90*D90</f>
        <v>0</v>
      </c>
      <c r="I90" s="7"/>
    </row>
    <row r="91" spans="1:9" s="6" customFormat="1">
      <c r="A91" s="347"/>
      <c r="B91" s="383"/>
      <c r="C91" s="246"/>
      <c r="D91" s="349"/>
      <c r="E91" s="118"/>
      <c r="F91" s="118"/>
      <c r="I91" s="7"/>
    </row>
    <row r="92" spans="1:9" s="6" customFormat="1" ht="25.5">
      <c r="A92" s="347">
        <v>4.5</v>
      </c>
      <c r="B92" s="261" t="s">
        <v>35</v>
      </c>
      <c r="C92" s="246"/>
      <c r="D92" s="246"/>
      <c r="E92" s="246"/>
      <c r="F92" s="246"/>
      <c r="I92" s="7"/>
    </row>
    <row r="93" spans="1:9" s="6" customFormat="1">
      <c r="A93" s="347"/>
      <c r="B93" s="383"/>
      <c r="C93" s="246" t="s">
        <v>1</v>
      </c>
      <c r="D93" s="349">
        <f>4*2.25+2*(2*2.25+2*7.25)</f>
        <v>47</v>
      </c>
      <c r="E93" s="118"/>
      <c r="F93" s="118">
        <f>E93*D93</f>
        <v>0</v>
      </c>
      <c r="I93" s="7"/>
    </row>
    <row r="94" spans="1:9" s="6" customFormat="1">
      <c r="A94" s="347"/>
      <c r="B94" s="383"/>
      <c r="C94" s="246"/>
      <c r="D94" s="349"/>
      <c r="E94" s="118"/>
      <c r="F94" s="118"/>
      <c r="I94" s="7"/>
    </row>
    <row r="95" spans="1:9" s="6" customFormat="1" ht="25.5">
      <c r="A95" s="347">
        <v>4.5999999999999996</v>
      </c>
      <c r="B95" s="261" t="s">
        <v>36</v>
      </c>
      <c r="C95" s="246"/>
      <c r="D95" s="349"/>
      <c r="E95" s="118"/>
      <c r="F95" s="118"/>
      <c r="I95" s="7"/>
    </row>
    <row r="96" spans="1:9" s="6" customFormat="1">
      <c r="A96" s="347"/>
      <c r="B96" s="261"/>
      <c r="C96" s="246"/>
      <c r="D96" s="349"/>
      <c r="E96" s="118"/>
      <c r="F96" s="118"/>
      <c r="I96" s="7"/>
    </row>
    <row r="97" spans="1:121" s="6" customFormat="1">
      <c r="A97" s="347"/>
      <c r="B97" s="383" t="s">
        <v>270</v>
      </c>
      <c r="C97" s="246"/>
      <c r="D97" s="349"/>
      <c r="E97" s="118"/>
      <c r="F97" s="118"/>
      <c r="I97" s="7"/>
    </row>
    <row r="98" spans="1:121" s="6" customFormat="1">
      <c r="A98" s="347"/>
      <c r="B98" s="261"/>
      <c r="C98" s="246" t="s">
        <v>38</v>
      </c>
      <c r="D98" s="349">
        <v>1551.55</v>
      </c>
      <c r="E98" s="118"/>
      <c r="F98" s="118">
        <f>E98*D98</f>
        <v>0</v>
      </c>
      <c r="I98" s="7"/>
    </row>
    <row r="99" spans="1:121" s="6" customFormat="1">
      <c r="A99" s="347"/>
      <c r="B99" s="383" t="s">
        <v>37</v>
      </c>
      <c r="C99" s="246"/>
      <c r="D99" s="349"/>
      <c r="E99" s="118"/>
      <c r="F99" s="118"/>
      <c r="I99" s="7"/>
    </row>
    <row r="100" spans="1:121" s="6" customFormat="1">
      <c r="A100" s="396"/>
      <c r="B100" s="261"/>
      <c r="C100" s="246" t="s">
        <v>38</v>
      </c>
      <c r="D100" s="349">
        <v>1345.61</v>
      </c>
      <c r="E100" s="118"/>
      <c r="F100" s="118">
        <f>E100*D100</f>
        <v>0</v>
      </c>
      <c r="I100" s="7"/>
    </row>
    <row r="101" spans="1:121" s="6" customFormat="1">
      <c r="A101" s="347"/>
      <c r="B101" s="383"/>
      <c r="C101" s="246"/>
      <c r="D101" s="349"/>
      <c r="E101" s="367"/>
      <c r="F101" s="118"/>
      <c r="I101" s="7"/>
    </row>
    <row r="102" spans="1:121" s="6" customFormat="1" ht="15.75">
      <c r="A102" s="350">
        <v>4</v>
      </c>
      <c r="B102" s="483" t="s">
        <v>31</v>
      </c>
      <c r="C102" s="352"/>
      <c r="D102" s="485"/>
      <c r="E102" s="378"/>
      <c r="F102" s="379">
        <f>SUM(F74:F100)</f>
        <v>0</v>
      </c>
      <c r="I102" s="7"/>
    </row>
    <row r="103" spans="1:121" s="6" customFormat="1" ht="15.75">
      <c r="A103" s="350"/>
      <c r="B103" s="483"/>
      <c r="C103" s="352"/>
      <c r="D103" s="485"/>
      <c r="E103" s="378"/>
      <c r="F103" s="379"/>
      <c r="I103" s="7"/>
    </row>
    <row r="104" spans="1:121" s="12" customFormat="1" ht="18.75">
      <c r="A104" s="355">
        <v>5</v>
      </c>
      <c r="B104" s="355" t="s">
        <v>8</v>
      </c>
      <c r="C104" s="246"/>
      <c r="D104" s="349"/>
      <c r="E104" s="367"/>
      <c r="F104" s="118"/>
      <c r="G104" s="10"/>
      <c r="H104" s="10"/>
      <c r="I104" s="7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</row>
    <row r="105" spans="1:121" s="12" customFormat="1" ht="18.75">
      <c r="A105" s="381"/>
      <c r="B105" s="351"/>
      <c r="C105" s="246"/>
      <c r="D105" s="349"/>
      <c r="E105" s="367"/>
      <c r="F105" s="246"/>
      <c r="G105" s="10"/>
      <c r="H105" s="10"/>
      <c r="I105" s="7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</row>
    <row r="106" spans="1:121" s="12" customFormat="1" ht="25.5">
      <c r="A106" s="347">
        <v>5.0999999999999996</v>
      </c>
      <c r="B106" s="256" t="s">
        <v>112</v>
      </c>
      <c r="C106" s="246"/>
      <c r="D106" s="349"/>
      <c r="E106" s="118"/>
      <c r="F106" s="246"/>
      <c r="G106" s="10"/>
      <c r="H106" s="10"/>
      <c r="I106" s="7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</row>
    <row r="107" spans="1:121" s="12" customFormat="1" ht="18.75">
      <c r="A107" s="347"/>
      <c r="B107" s="348"/>
      <c r="C107" s="246" t="s">
        <v>3</v>
      </c>
      <c r="D107" s="349">
        <v>3</v>
      </c>
      <c r="E107" s="118"/>
      <c r="F107" s="118">
        <f>+D107*E107</f>
        <v>0</v>
      </c>
      <c r="G107" s="10"/>
      <c r="H107" s="10"/>
      <c r="I107" s="7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</row>
    <row r="108" spans="1:121" s="12" customFormat="1" ht="14.25" customHeight="1">
      <c r="A108" s="347"/>
      <c r="B108" s="348"/>
      <c r="C108" s="246"/>
      <c r="D108" s="349"/>
      <c r="E108" s="118"/>
      <c r="F108" s="118"/>
      <c r="G108" s="10"/>
      <c r="H108" s="10"/>
      <c r="I108" s="7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</row>
    <row r="109" spans="1:121" s="12" customFormat="1" ht="38.25">
      <c r="A109" s="347">
        <v>5.2</v>
      </c>
      <c r="B109" s="256" t="s">
        <v>160</v>
      </c>
      <c r="C109" s="246"/>
      <c r="D109" s="349"/>
      <c r="E109" s="118"/>
      <c r="F109" s="118"/>
      <c r="G109" s="10"/>
      <c r="H109" s="10"/>
      <c r="I109" s="7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</row>
    <row r="110" spans="1:121" s="12" customFormat="1" ht="14.25" customHeight="1">
      <c r="A110" s="347"/>
      <c r="B110" s="348"/>
      <c r="C110" s="246" t="s">
        <v>1</v>
      </c>
      <c r="D110" s="349">
        <v>5</v>
      </c>
      <c r="E110" s="118"/>
      <c r="F110" s="118">
        <f>+D110*E110</f>
        <v>0</v>
      </c>
      <c r="G110" s="10"/>
      <c r="H110" s="10"/>
      <c r="I110" s="7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</row>
    <row r="111" spans="1:121" s="12" customFormat="1" ht="12.75" customHeight="1">
      <c r="A111" s="347"/>
      <c r="B111" s="348"/>
      <c r="C111" s="246"/>
      <c r="D111" s="349"/>
      <c r="E111" s="118"/>
      <c r="F111" s="118"/>
      <c r="G111" s="10"/>
      <c r="H111" s="10"/>
      <c r="I111" s="7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</row>
    <row r="112" spans="1:121" s="12" customFormat="1" ht="51">
      <c r="A112" s="347">
        <v>5.3</v>
      </c>
      <c r="B112" s="256" t="s">
        <v>39</v>
      </c>
      <c r="C112" s="246"/>
      <c r="D112" s="349"/>
      <c r="E112" s="118"/>
      <c r="F112" s="118"/>
      <c r="G112" s="10"/>
      <c r="H112" s="10"/>
      <c r="I112" s="7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</row>
    <row r="113" spans="1:121" s="12" customFormat="1" ht="14.25" customHeight="1">
      <c r="A113" s="347"/>
      <c r="B113" s="348"/>
      <c r="C113" s="246" t="s">
        <v>3</v>
      </c>
      <c r="D113" s="349">
        <v>1</v>
      </c>
      <c r="E113" s="118"/>
      <c r="F113" s="118">
        <f>E113*D113</f>
        <v>0</v>
      </c>
      <c r="G113" s="10"/>
      <c r="H113" s="10"/>
      <c r="I113" s="7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</row>
    <row r="114" spans="1:121" s="12" customFormat="1" ht="14.25" customHeight="1">
      <c r="A114" s="347"/>
      <c r="B114" s="348" t="s">
        <v>158</v>
      </c>
      <c r="C114" s="246"/>
      <c r="D114" s="349"/>
      <c r="E114" s="118"/>
      <c r="F114" s="118"/>
      <c r="G114" s="10"/>
      <c r="H114" s="10"/>
      <c r="I114" s="7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</row>
    <row r="115" spans="1:121" s="12" customFormat="1" ht="38.25">
      <c r="A115" s="347">
        <v>5.4</v>
      </c>
      <c r="B115" s="256" t="s">
        <v>157</v>
      </c>
      <c r="C115" s="246"/>
      <c r="D115" s="349"/>
      <c r="E115" s="118"/>
      <c r="F115" s="118"/>
      <c r="G115" s="10"/>
      <c r="H115" s="10"/>
      <c r="I115" s="7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</row>
    <row r="116" spans="1:121" s="12" customFormat="1" ht="14.25" customHeight="1">
      <c r="A116" s="347"/>
      <c r="B116" s="383" t="s">
        <v>271</v>
      </c>
      <c r="C116" s="246" t="s">
        <v>3</v>
      </c>
      <c r="D116" s="349">
        <v>1</v>
      </c>
      <c r="E116" s="118"/>
      <c r="F116" s="118">
        <f>D116*E116</f>
        <v>0</v>
      </c>
      <c r="G116" s="10"/>
      <c r="H116" s="10"/>
      <c r="I116" s="7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</row>
    <row r="117" spans="1:121" s="12" customFormat="1" ht="14.25" customHeight="1">
      <c r="A117" s="347"/>
      <c r="B117" s="383" t="s">
        <v>272</v>
      </c>
      <c r="C117" s="246" t="s">
        <v>3</v>
      </c>
      <c r="D117" s="349">
        <v>6</v>
      </c>
      <c r="E117" s="118"/>
      <c r="F117" s="118">
        <f>D117*E117</f>
        <v>0</v>
      </c>
      <c r="G117" s="10"/>
      <c r="H117" s="10"/>
      <c r="I117" s="7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</row>
    <row r="118" spans="1:121" s="12" customFormat="1" ht="12.75" customHeight="1">
      <c r="A118" s="347"/>
      <c r="B118" s="256"/>
      <c r="C118" s="246"/>
      <c r="D118" s="349"/>
      <c r="E118" s="118"/>
      <c r="F118" s="118"/>
      <c r="G118" s="10"/>
      <c r="H118" s="10"/>
      <c r="I118" s="7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</row>
    <row r="119" spans="1:121" s="12" customFormat="1" ht="18.75">
      <c r="A119" s="385">
        <v>5</v>
      </c>
      <c r="B119" s="386" t="s">
        <v>46</v>
      </c>
      <c r="C119" s="387"/>
      <c r="D119" s="388"/>
      <c r="E119" s="388"/>
      <c r="F119" s="389">
        <f>+SUM(F107:F113)</f>
        <v>0</v>
      </c>
      <c r="G119" s="10"/>
      <c r="H119" s="10"/>
      <c r="I119" s="7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</row>
    <row r="120" spans="1:121" s="12" customFormat="1" ht="18.75">
      <c r="A120" s="385"/>
      <c r="B120" s="386"/>
      <c r="C120" s="387"/>
      <c r="D120" s="388"/>
      <c r="E120" s="388"/>
      <c r="F120" s="389"/>
      <c r="G120" s="10"/>
      <c r="H120" s="10"/>
      <c r="I120" s="7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</row>
    <row r="121" spans="1:121" s="12" customFormat="1" ht="12.75" customHeight="1">
      <c r="A121" s="355">
        <v>6</v>
      </c>
      <c r="B121" s="355" t="s">
        <v>40</v>
      </c>
      <c r="C121" s="246"/>
      <c r="D121" s="487"/>
      <c r="E121" s="367"/>
      <c r="F121" s="118"/>
      <c r="G121" s="10"/>
      <c r="H121" s="10"/>
      <c r="I121" s="7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</row>
    <row r="122" spans="1:121" s="12" customFormat="1" ht="18.75">
      <c r="A122" s="355"/>
      <c r="B122" s="355"/>
      <c r="C122" s="246"/>
      <c r="D122" s="487"/>
      <c r="E122" s="367"/>
      <c r="F122" s="118"/>
      <c r="G122" s="10"/>
      <c r="H122" s="10"/>
      <c r="I122" s="7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</row>
    <row r="123" spans="1:121" s="12" customFormat="1" ht="38.25">
      <c r="A123" s="355"/>
      <c r="B123" s="256" t="s">
        <v>41</v>
      </c>
      <c r="C123" s="246"/>
      <c r="D123" s="487"/>
      <c r="E123" s="118"/>
      <c r="F123" s="118"/>
      <c r="G123" s="10"/>
      <c r="H123" s="10"/>
      <c r="I123" s="7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</row>
    <row r="124" spans="1:121" s="12" customFormat="1" ht="18.75">
      <c r="A124" s="381"/>
      <c r="B124" s="351"/>
      <c r="C124" s="246"/>
      <c r="D124" s="487"/>
      <c r="E124" s="118"/>
      <c r="F124" s="246"/>
      <c r="G124" s="10"/>
      <c r="H124" s="10"/>
      <c r="I124" s="7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</row>
    <row r="125" spans="1:121" s="12" customFormat="1" ht="51">
      <c r="A125" s="347">
        <v>6.1</v>
      </c>
      <c r="B125" s="376" t="s">
        <v>801</v>
      </c>
      <c r="C125" s="246"/>
      <c r="D125" s="349"/>
      <c r="E125" s="118"/>
      <c r="F125" s="118"/>
      <c r="G125" s="10"/>
      <c r="H125" s="10"/>
      <c r="I125" s="7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</row>
    <row r="126" spans="1:121" s="12" customFormat="1" ht="18.75">
      <c r="A126" s="347"/>
      <c r="B126" s="348"/>
      <c r="C126" s="246" t="s">
        <v>42</v>
      </c>
      <c r="D126" s="349">
        <v>2</v>
      </c>
      <c r="E126" s="118"/>
      <c r="F126" s="118">
        <f>+D126*E126</f>
        <v>0</v>
      </c>
      <c r="G126" s="10"/>
      <c r="H126" s="10"/>
      <c r="I126" s="7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</row>
    <row r="127" spans="1:121" s="12" customFormat="1" ht="12.75" customHeight="1">
      <c r="A127" s="347"/>
      <c r="B127" s="348"/>
      <c r="C127" s="246"/>
      <c r="D127" s="349"/>
      <c r="E127" s="118"/>
      <c r="F127" s="118"/>
      <c r="G127" s="10"/>
      <c r="H127" s="10"/>
      <c r="I127" s="7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</row>
    <row r="128" spans="1:121" s="12" customFormat="1" ht="25.5">
      <c r="A128" s="347">
        <v>6.2</v>
      </c>
      <c r="B128" s="256" t="s">
        <v>129</v>
      </c>
      <c r="C128" s="246"/>
      <c r="D128" s="349"/>
      <c r="E128" s="118"/>
      <c r="F128" s="118"/>
      <c r="G128" s="10"/>
      <c r="H128" s="10"/>
      <c r="I128" s="7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</row>
    <row r="129" spans="1:121" s="12" customFormat="1" ht="12.75" customHeight="1">
      <c r="A129" s="347"/>
      <c r="B129" s="382" t="s">
        <v>130</v>
      </c>
      <c r="C129" s="246" t="s">
        <v>3</v>
      </c>
      <c r="D129" s="349">
        <v>2</v>
      </c>
      <c r="E129" s="118"/>
      <c r="F129" s="118">
        <f t="shared" ref="F129:F136" si="0">+D129*E129</f>
        <v>0</v>
      </c>
      <c r="G129" s="10"/>
      <c r="H129" s="10"/>
      <c r="I129" s="7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</row>
    <row r="130" spans="1:121" s="12" customFormat="1" ht="12.75" customHeight="1">
      <c r="A130" s="347"/>
      <c r="B130" s="382" t="s">
        <v>131</v>
      </c>
      <c r="C130" s="246" t="s">
        <v>3</v>
      </c>
      <c r="D130" s="349">
        <v>1</v>
      </c>
      <c r="E130" s="118"/>
      <c r="F130" s="118">
        <f t="shared" si="0"/>
        <v>0</v>
      </c>
      <c r="G130" s="10"/>
      <c r="H130" s="10"/>
      <c r="I130" s="7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</row>
    <row r="131" spans="1:121" s="12" customFormat="1" ht="12.75" customHeight="1">
      <c r="A131" s="347"/>
      <c r="B131" s="382" t="s">
        <v>132</v>
      </c>
      <c r="C131" s="246" t="s">
        <v>3</v>
      </c>
      <c r="D131" s="349">
        <v>2</v>
      </c>
      <c r="E131" s="118"/>
      <c r="F131" s="118">
        <f t="shared" si="0"/>
        <v>0</v>
      </c>
      <c r="G131" s="10"/>
      <c r="H131" s="10"/>
      <c r="I131" s="7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</row>
    <row r="132" spans="1:121" s="12" customFormat="1" ht="12.75" customHeight="1">
      <c r="A132" s="347"/>
      <c r="B132" s="382" t="s">
        <v>128</v>
      </c>
      <c r="C132" s="246" t="s">
        <v>3</v>
      </c>
      <c r="D132" s="349">
        <v>2</v>
      </c>
      <c r="E132" s="118"/>
      <c r="F132" s="118">
        <f t="shared" si="0"/>
        <v>0</v>
      </c>
      <c r="G132" s="10"/>
      <c r="H132" s="10"/>
      <c r="I132" s="7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</row>
    <row r="133" spans="1:121" s="12" customFormat="1" ht="12.75" customHeight="1">
      <c r="A133" s="347"/>
      <c r="B133" s="382" t="s">
        <v>136</v>
      </c>
      <c r="C133" s="246" t="s">
        <v>3</v>
      </c>
      <c r="D133" s="349">
        <v>2</v>
      </c>
      <c r="E133" s="118"/>
      <c r="F133" s="118">
        <f t="shared" si="0"/>
        <v>0</v>
      </c>
      <c r="G133" s="10"/>
      <c r="H133" s="10"/>
      <c r="I133" s="7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</row>
    <row r="134" spans="1:121" s="12" customFormat="1" ht="12.75" customHeight="1">
      <c r="A134" s="347"/>
      <c r="B134" s="382" t="s">
        <v>133</v>
      </c>
      <c r="C134" s="246" t="s">
        <v>3</v>
      </c>
      <c r="D134" s="349">
        <v>2</v>
      </c>
      <c r="E134" s="118"/>
      <c r="F134" s="118">
        <f t="shared" si="0"/>
        <v>0</v>
      </c>
      <c r="G134" s="10"/>
      <c r="H134" s="10"/>
      <c r="I134" s="7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</row>
    <row r="135" spans="1:121" s="12" customFormat="1" ht="12.75" customHeight="1">
      <c r="A135" s="347"/>
      <c r="B135" s="382" t="s">
        <v>134</v>
      </c>
      <c r="C135" s="246" t="s">
        <v>3</v>
      </c>
      <c r="D135" s="349">
        <v>1</v>
      </c>
      <c r="E135" s="118"/>
      <c r="F135" s="118">
        <f t="shared" si="0"/>
        <v>0</v>
      </c>
      <c r="G135" s="10"/>
      <c r="H135" s="10"/>
      <c r="I135" s="7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</row>
    <row r="136" spans="1:121" s="12" customFormat="1" ht="12.75" customHeight="1">
      <c r="A136" s="347"/>
      <c r="B136" s="348" t="s">
        <v>135</v>
      </c>
      <c r="C136" s="246" t="s">
        <v>3</v>
      </c>
      <c r="D136" s="349">
        <v>1</v>
      </c>
      <c r="E136" s="118"/>
      <c r="F136" s="118">
        <f t="shared" si="0"/>
        <v>0</v>
      </c>
      <c r="G136" s="10"/>
      <c r="H136" s="10"/>
      <c r="I136" s="7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</row>
    <row r="137" spans="1:121" s="12" customFormat="1" ht="12.75" customHeight="1">
      <c r="A137" s="347"/>
      <c r="B137" s="348"/>
      <c r="C137" s="246"/>
      <c r="D137" s="349"/>
      <c r="E137" s="118"/>
      <c r="F137" s="118"/>
      <c r="G137" s="10"/>
      <c r="H137" s="10"/>
      <c r="I137" s="7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</row>
    <row r="138" spans="1:121" s="12" customFormat="1" ht="12.75" customHeight="1">
      <c r="A138" s="347"/>
      <c r="B138" s="348"/>
      <c r="C138" s="246"/>
      <c r="D138" s="349"/>
      <c r="E138" s="118"/>
      <c r="F138" s="118"/>
      <c r="G138" s="10"/>
      <c r="H138" s="10"/>
      <c r="I138" s="7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</row>
    <row r="139" spans="1:121" s="12" customFormat="1" ht="25.5">
      <c r="A139" s="347">
        <v>6.3</v>
      </c>
      <c r="B139" s="256" t="s">
        <v>113</v>
      </c>
      <c r="C139" s="246"/>
      <c r="D139" s="349"/>
      <c r="E139" s="118"/>
      <c r="F139" s="118"/>
      <c r="G139" s="10"/>
      <c r="H139" s="10"/>
      <c r="I139" s="7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</row>
    <row r="140" spans="1:121" s="12" customFormat="1" ht="18.75">
      <c r="A140" s="347"/>
      <c r="B140" s="348"/>
      <c r="C140" s="246" t="s">
        <v>42</v>
      </c>
      <c r="D140" s="349">
        <v>1</v>
      </c>
      <c r="E140" s="118"/>
      <c r="F140" s="118">
        <f>+D140*E140</f>
        <v>0</v>
      </c>
      <c r="G140" s="10"/>
      <c r="H140" s="10"/>
      <c r="I140" s="7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</row>
    <row r="141" spans="1:121" s="12" customFormat="1" ht="12.75" customHeight="1">
      <c r="A141" s="347"/>
      <c r="B141" s="348"/>
      <c r="C141" s="246"/>
      <c r="D141" s="349"/>
      <c r="E141" s="118"/>
      <c r="F141" s="118"/>
      <c r="G141" s="10"/>
      <c r="H141" s="10"/>
      <c r="I141" s="7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</row>
    <row r="142" spans="1:121" s="12" customFormat="1" ht="38.25">
      <c r="A142" s="347">
        <v>6.4</v>
      </c>
      <c r="B142" s="376" t="s">
        <v>794</v>
      </c>
      <c r="C142" s="246"/>
      <c r="D142" s="349"/>
      <c r="E142" s="118"/>
      <c r="F142" s="118"/>
      <c r="G142" s="10"/>
      <c r="H142" s="10"/>
      <c r="I142" s="7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</row>
    <row r="143" spans="1:121" s="12" customFormat="1" ht="18.75">
      <c r="A143" s="347"/>
      <c r="B143" s="348"/>
      <c r="C143" s="246" t="s">
        <v>42</v>
      </c>
      <c r="D143" s="349">
        <v>1</v>
      </c>
      <c r="E143" s="118"/>
      <c r="F143" s="118">
        <f>+D143*E143</f>
        <v>0</v>
      </c>
      <c r="G143" s="10"/>
      <c r="H143" s="10"/>
      <c r="I143" s="7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</row>
    <row r="144" spans="1:121" s="12" customFormat="1" ht="12.75" customHeight="1">
      <c r="A144" s="347"/>
      <c r="B144" s="348"/>
      <c r="C144" s="246"/>
      <c r="D144" s="349"/>
      <c r="E144" s="118"/>
      <c r="F144" s="118"/>
      <c r="G144" s="10"/>
      <c r="H144" s="10"/>
      <c r="I144" s="7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</row>
    <row r="145" spans="1:121" s="12" customFormat="1" ht="25.5">
      <c r="A145" s="347">
        <v>6.5</v>
      </c>
      <c r="B145" s="256" t="s">
        <v>62</v>
      </c>
      <c r="C145" s="246"/>
      <c r="D145" s="487"/>
      <c r="E145" s="118"/>
      <c r="F145" s="118"/>
      <c r="G145" s="10"/>
      <c r="H145" s="10"/>
      <c r="I145" s="7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</row>
    <row r="146" spans="1:121" s="12" customFormat="1" ht="18.75">
      <c r="A146" s="347"/>
      <c r="B146" s="348"/>
      <c r="C146" s="246" t="s">
        <v>3</v>
      </c>
      <c r="D146" s="349">
        <v>1</v>
      </c>
      <c r="E146" s="118"/>
      <c r="F146" s="118">
        <f>+D146*E146</f>
        <v>0</v>
      </c>
      <c r="G146" s="10"/>
      <c r="H146" s="10"/>
      <c r="I146" s="7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</row>
    <row r="147" spans="1:121" s="12" customFormat="1" ht="12.75" customHeight="1">
      <c r="A147" s="347"/>
      <c r="B147" s="348"/>
      <c r="C147" s="246"/>
      <c r="D147" s="487"/>
      <c r="E147" s="118"/>
      <c r="F147" s="118"/>
      <c r="G147" s="10"/>
      <c r="H147" s="10"/>
      <c r="I147" s="7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</row>
    <row r="148" spans="1:121" s="12" customFormat="1" ht="63.75">
      <c r="A148" s="347">
        <v>6.6</v>
      </c>
      <c r="B148" s="376" t="s">
        <v>118</v>
      </c>
      <c r="C148" s="246"/>
      <c r="D148" s="349"/>
      <c r="E148" s="118"/>
      <c r="F148" s="118"/>
      <c r="G148" s="10"/>
      <c r="H148" s="10"/>
      <c r="I148" s="7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</row>
    <row r="149" spans="1:121" s="12" customFormat="1" ht="14.25" customHeight="1">
      <c r="A149" s="347"/>
      <c r="B149" s="348"/>
      <c r="C149" s="246" t="s">
        <v>3</v>
      </c>
      <c r="D149" s="349">
        <v>1</v>
      </c>
      <c r="E149" s="118"/>
      <c r="F149" s="118">
        <f>+D149*E149</f>
        <v>0</v>
      </c>
      <c r="G149" s="10"/>
      <c r="H149" s="10"/>
      <c r="I149" s="7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</row>
    <row r="150" spans="1:121" s="12" customFormat="1" ht="12.75" customHeight="1">
      <c r="A150" s="347"/>
      <c r="B150" s="348"/>
      <c r="C150" s="246"/>
      <c r="D150" s="349"/>
      <c r="E150" s="118"/>
      <c r="F150" s="118"/>
      <c r="G150" s="10"/>
      <c r="H150" s="10"/>
      <c r="I150" s="7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</row>
    <row r="151" spans="1:121" s="12" customFormat="1" ht="63.75">
      <c r="A151" s="347">
        <v>6.7</v>
      </c>
      <c r="B151" s="376" t="s">
        <v>119</v>
      </c>
      <c r="C151" s="246"/>
      <c r="D151" s="349"/>
      <c r="E151" s="118"/>
      <c r="F151" s="118"/>
      <c r="G151" s="10"/>
      <c r="H151" s="10"/>
      <c r="I151" s="7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</row>
    <row r="152" spans="1:121" s="12" customFormat="1" ht="14.25" customHeight="1">
      <c r="A152" s="347"/>
      <c r="B152" s="348"/>
      <c r="C152" s="246" t="s">
        <v>3</v>
      </c>
      <c r="D152" s="349">
        <v>1</v>
      </c>
      <c r="E152" s="118"/>
      <c r="F152" s="118">
        <f>+D152*E152</f>
        <v>0</v>
      </c>
      <c r="G152" s="10"/>
      <c r="H152" s="10"/>
      <c r="I152" s="7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</row>
    <row r="153" spans="1:121" s="12" customFormat="1" ht="12.75" customHeight="1">
      <c r="A153" s="347"/>
      <c r="B153" s="348"/>
      <c r="C153" s="246"/>
      <c r="D153" s="349"/>
      <c r="E153" s="118"/>
      <c r="F153" s="118"/>
      <c r="G153" s="10"/>
      <c r="H153" s="10"/>
      <c r="I153" s="7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</row>
    <row r="154" spans="1:121" s="12" customFormat="1" ht="63.75">
      <c r="A154" s="347">
        <v>6.8</v>
      </c>
      <c r="B154" s="376" t="s">
        <v>120</v>
      </c>
      <c r="C154" s="246"/>
      <c r="D154" s="349"/>
      <c r="E154" s="118"/>
      <c r="F154" s="118"/>
      <c r="G154" s="10"/>
      <c r="H154" s="10"/>
      <c r="I154" s="7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</row>
    <row r="155" spans="1:121" s="12" customFormat="1" ht="14.25" customHeight="1">
      <c r="A155" s="347"/>
      <c r="B155" s="348"/>
      <c r="C155" s="246" t="s">
        <v>3</v>
      </c>
      <c r="D155" s="349">
        <v>1</v>
      </c>
      <c r="E155" s="118"/>
      <c r="F155" s="118">
        <f>+D155*E155</f>
        <v>0</v>
      </c>
      <c r="G155" s="10"/>
      <c r="H155" s="10"/>
      <c r="I155" s="7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</row>
    <row r="156" spans="1:121" s="12" customFormat="1" ht="12.75" customHeight="1">
      <c r="A156" s="347"/>
      <c r="B156" s="348"/>
      <c r="C156" s="246"/>
      <c r="D156" s="349"/>
      <c r="E156" s="118"/>
      <c r="F156" s="118"/>
      <c r="G156" s="10"/>
      <c r="H156" s="10"/>
      <c r="I156" s="7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</row>
    <row r="157" spans="1:121" s="12" customFormat="1" ht="25.5">
      <c r="A157" s="347">
        <v>6.9</v>
      </c>
      <c r="B157" s="376" t="s">
        <v>102</v>
      </c>
      <c r="C157" s="246"/>
      <c r="D157" s="349"/>
      <c r="E157" s="118"/>
      <c r="F157" s="118"/>
      <c r="G157" s="10"/>
      <c r="H157" s="10"/>
      <c r="I157" s="7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</row>
    <row r="158" spans="1:121" s="12" customFormat="1" ht="14.25" customHeight="1">
      <c r="A158" s="347"/>
      <c r="B158" s="394" t="s">
        <v>273</v>
      </c>
      <c r="C158" s="246"/>
      <c r="D158" s="349"/>
      <c r="E158" s="118"/>
      <c r="F158" s="118"/>
      <c r="G158" s="10"/>
      <c r="H158" s="10"/>
      <c r="I158" s="7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</row>
    <row r="159" spans="1:121" s="12" customFormat="1" ht="12.75" customHeight="1">
      <c r="A159" s="347"/>
      <c r="B159" s="348"/>
      <c r="C159" s="246" t="s">
        <v>1</v>
      </c>
      <c r="D159" s="349">
        <f>2.3+2.8+3.6</f>
        <v>8.6999999999999993</v>
      </c>
      <c r="E159" s="118"/>
      <c r="F159" s="118">
        <f>E159*D159</f>
        <v>0</v>
      </c>
      <c r="G159" s="10"/>
      <c r="H159" s="10"/>
      <c r="I159" s="7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</row>
    <row r="160" spans="1:121" s="12" customFormat="1" ht="12.75" customHeight="1">
      <c r="A160" s="347"/>
      <c r="B160" s="348"/>
      <c r="C160" s="246"/>
      <c r="D160" s="349"/>
      <c r="E160" s="118"/>
      <c r="F160" s="118"/>
      <c r="G160" s="10"/>
      <c r="H160" s="10"/>
      <c r="I160" s="7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</row>
    <row r="161" spans="1:121" s="12" customFormat="1" ht="38.25">
      <c r="A161" s="360" t="s">
        <v>164</v>
      </c>
      <c r="B161" s="256" t="s">
        <v>166</v>
      </c>
      <c r="C161" s="246"/>
      <c r="D161" s="349"/>
      <c r="E161" s="118"/>
      <c r="F161" s="118"/>
      <c r="G161" s="10"/>
      <c r="H161" s="10"/>
      <c r="I161" s="7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</row>
    <row r="162" spans="1:121" s="12" customFormat="1" ht="12.75" customHeight="1">
      <c r="A162" s="347"/>
      <c r="B162" s="348"/>
      <c r="C162" s="246" t="s">
        <v>1</v>
      </c>
      <c r="D162" s="349">
        <v>8.5</v>
      </c>
      <c r="E162" s="118"/>
      <c r="F162" s="118">
        <f>+D162*E162</f>
        <v>0</v>
      </c>
      <c r="G162" s="10"/>
      <c r="H162" s="10"/>
      <c r="I162" s="7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</row>
    <row r="163" spans="1:121" s="12" customFormat="1" ht="12.75" customHeight="1">
      <c r="A163" s="347"/>
      <c r="B163" s="256"/>
      <c r="C163" s="246"/>
      <c r="D163" s="349"/>
      <c r="E163" s="118"/>
      <c r="F163" s="118"/>
      <c r="G163" s="10"/>
      <c r="H163" s="10"/>
      <c r="I163" s="7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</row>
    <row r="164" spans="1:121" s="12" customFormat="1" ht="18.75">
      <c r="A164" s="385">
        <v>6</v>
      </c>
      <c r="B164" s="386" t="s">
        <v>43</v>
      </c>
      <c r="C164" s="387"/>
      <c r="D164" s="488"/>
      <c r="E164" s="388"/>
      <c r="F164" s="389">
        <f>+SUM(F125:F162)</f>
        <v>0</v>
      </c>
      <c r="G164" s="10"/>
      <c r="H164" s="10"/>
      <c r="I164" s="7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</row>
    <row r="165" spans="1:121" s="12" customFormat="1" ht="14.25" customHeight="1">
      <c r="A165" s="385"/>
      <c r="B165" s="386"/>
      <c r="C165" s="387"/>
      <c r="D165" s="488"/>
      <c r="E165" s="388"/>
      <c r="F165" s="389"/>
      <c r="G165" s="10"/>
      <c r="H165" s="10"/>
      <c r="I165" s="7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</row>
    <row r="166" spans="1:121" s="12" customFormat="1" ht="18.75">
      <c r="A166" s="355">
        <v>7</v>
      </c>
      <c r="B166" s="355" t="s">
        <v>44</v>
      </c>
      <c r="C166" s="246"/>
      <c r="D166" s="487"/>
      <c r="E166" s="367"/>
      <c r="F166" s="118"/>
      <c r="G166" s="10"/>
      <c r="H166" s="10"/>
      <c r="I166" s="7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</row>
    <row r="167" spans="1:121" s="12" customFormat="1" ht="18.75">
      <c r="A167" s="381"/>
      <c r="B167" s="351"/>
      <c r="C167" s="246"/>
      <c r="D167" s="349"/>
      <c r="E167" s="118"/>
      <c r="F167" s="246"/>
      <c r="G167" s="10"/>
      <c r="H167" s="10"/>
      <c r="I167" s="7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</row>
    <row r="168" spans="1:121" s="12" customFormat="1" ht="18.75">
      <c r="A168" s="347">
        <v>7.1</v>
      </c>
      <c r="B168" s="256" t="s">
        <v>45</v>
      </c>
      <c r="C168" s="246"/>
      <c r="D168" s="349"/>
      <c r="E168" s="118"/>
      <c r="F168" s="246"/>
      <c r="G168" s="10"/>
      <c r="H168" s="10"/>
      <c r="I168" s="7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</row>
    <row r="169" spans="1:121" s="6" customFormat="1" ht="15">
      <c r="A169" s="347"/>
      <c r="B169" s="348"/>
      <c r="C169" s="246" t="s">
        <v>260</v>
      </c>
      <c r="D169" s="349">
        <v>70</v>
      </c>
      <c r="E169" s="118"/>
      <c r="F169" s="118">
        <f>+D169*E169</f>
        <v>0</v>
      </c>
      <c r="I169" s="7"/>
    </row>
    <row r="170" spans="1:121" s="6" customFormat="1">
      <c r="A170" s="347"/>
      <c r="B170" s="348"/>
      <c r="C170" s="246"/>
      <c r="D170" s="349"/>
      <c r="E170" s="118"/>
      <c r="F170" s="118"/>
      <c r="I170" s="7"/>
    </row>
    <row r="171" spans="1:121" s="6" customFormat="1" ht="25.5">
      <c r="A171" s="347">
        <v>7.2</v>
      </c>
      <c r="B171" s="256" t="s">
        <v>101</v>
      </c>
      <c r="C171" s="246"/>
      <c r="D171" s="349"/>
      <c r="E171" s="118"/>
      <c r="F171" s="118"/>
      <c r="I171" s="7"/>
    </row>
    <row r="172" spans="1:121" s="6" customFormat="1">
      <c r="A172" s="347"/>
      <c r="B172" s="348"/>
      <c r="C172" s="246" t="s">
        <v>3</v>
      </c>
      <c r="D172" s="349">
        <f>+D8</f>
        <v>1</v>
      </c>
      <c r="E172" s="118"/>
      <c r="F172" s="118">
        <f>+D172*E172</f>
        <v>0</v>
      </c>
      <c r="I172" s="7"/>
    </row>
    <row r="173" spans="1:121" s="6" customFormat="1">
      <c r="A173" s="347"/>
      <c r="B173" s="256"/>
      <c r="C173" s="246"/>
      <c r="D173" s="349"/>
      <c r="E173" s="118"/>
      <c r="F173" s="118"/>
      <c r="I173" s="7"/>
    </row>
    <row r="174" spans="1:121" s="6" customFormat="1" ht="15.75">
      <c r="A174" s="385">
        <v>7</v>
      </c>
      <c r="B174" s="386" t="s">
        <v>14</v>
      </c>
      <c r="C174" s="387"/>
      <c r="D174" s="388"/>
      <c r="E174" s="388"/>
      <c r="F174" s="389">
        <f>+SUM(F169:F172)</f>
        <v>0</v>
      </c>
      <c r="I174" s="7"/>
    </row>
    <row r="175" spans="1:121" s="6" customFormat="1" ht="15.75">
      <c r="A175" s="26"/>
      <c r="B175" s="27"/>
      <c r="C175" s="28"/>
      <c r="D175" s="29"/>
      <c r="E175" s="29"/>
      <c r="F175" s="30"/>
      <c r="I175" s="7"/>
    </row>
    <row r="176" spans="1:121" s="6" customFormat="1" ht="15.75">
      <c r="A176" s="14"/>
      <c r="B176" s="31"/>
      <c r="D176" s="19"/>
      <c r="E176" s="20"/>
      <c r="F176" s="20"/>
      <c r="I176" s="7"/>
    </row>
    <row r="177" spans="1:254" s="6" customFormat="1" ht="17.25">
      <c r="A177" s="14"/>
      <c r="B177" s="32" t="s">
        <v>15</v>
      </c>
      <c r="D177" s="19"/>
      <c r="E177" s="20"/>
      <c r="F177" s="20"/>
      <c r="I177" s="7"/>
    </row>
    <row r="178" spans="1:254" s="6" customFormat="1" ht="17.25">
      <c r="A178" s="14"/>
      <c r="B178" s="32" t="str">
        <f>+B2</f>
        <v>črpališče Č-Lipce</v>
      </c>
      <c r="C178" s="32"/>
      <c r="D178" s="33"/>
      <c r="E178" s="32"/>
      <c r="F178" s="20"/>
      <c r="I178" s="7"/>
    </row>
    <row r="179" spans="1:254" s="6" customFormat="1" ht="15">
      <c r="A179" s="323">
        <f>+A5</f>
        <v>1</v>
      </c>
      <c r="B179" s="474" t="str">
        <f>+B5</f>
        <v>PREDDELA</v>
      </c>
      <c r="C179" s="196"/>
      <c r="D179" s="324"/>
      <c r="E179" s="198"/>
      <c r="F179" s="198">
        <f>+F16</f>
        <v>0</v>
      </c>
      <c r="I179" s="7"/>
    </row>
    <row r="180" spans="1:254" s="9" customFormat="1" ht="15.75">
      <c r="A180" s="323">
        <f>+A18</f>
        <v>2</v>
      </c>
      <c r="B180" s="474" t="str">
        <f>+B18</f>
        <v>ZEMELJSKA DELA</v>
      </c>
      <c r="C180" s="196"/>
      <c r="D180" s="324"/>
      <c r="E180" s="198"/>
      <c r="F180" s="198">
        <f>+F46</f>
        <v>0</v>
      </c>
      <c r="G180" s="13"/>
      <c r="H180" s="13"/>
      <c r="I180" s="7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</row>
    <row r="181" spans="1:254" s="9" customFormat="1" ht="15.75">
      <c r="A181" s="323">
        <f>+A48</f>
        <v>3</v>
      </c>
      <c r="B181" s="474" t="str">
        <f>+B48</f>
        <v>TESARSKA DELA</v>
      </c>
      <c r="C181" s="196"/>
      <c r="D181" s="324"/>
      <c r="E181" s="198"/>
      <c r="F181" s="198">
        <f>+F69</f>
        <v>0</v>
      </c>
      <c r="G181" s="13"/>
      <c r="H181" s="13"/>
      <c r="I181" s="7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</row>
    <row r="182" spans="1:254" s="9" customFormat="1" ht="15.75">
      <c r="A182" s="323">
        <f>+A71</f>
        <v>4</v>
      </c>
      <c r="B182" s="474" t="str">
        <f>+B71</f>
        <v>BETONERSKA IN ŽELEZOKRIVKSA DELA</v>
      </c>
      <c r="C182" s="196"/>
      <c r="D182" s="324"/>
      <c r="E182" s="198"/>
      <c r="F182" s="198">
        <f>+F102</f>
        <v>0</v>
      </c>
      <c r="G182" s="13"/>
      <c r="H182" s="13"/>
      <c r="I182" s="7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</row>
    <row r="183" spans="1:254" s="9" customFormat="1" ht="15.75">
      <c r="A183" s="323">
        <f>+A104</f>
        <v>5</v>
      </c>
      <c r="B183" s="474" t="str">
        <f>+B104</f>
        <v>GRADBENA DELA</v>
      </c>
      <c r="C183" s="196"/>
      <c r="D183" s="324"/>
      <c r="E183" s="198"/>
      <c r="F183" s="198">
        <f>+F119</f>
        <v>0</v>
      </c>
      <c r="G183" s="13"/>
      <c r="H183" s="13"/>
      <c r="I183" s="7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</row>
    <row r="184" spans="1:254" s="9" customFormat="1" ht="15.75">
      <c r="A184" s="323">
        <f>+A121</f>
        <v>6</v>
      </c>
      <c r="B184" s="474" t="str">
        <f>+B121</f>
        <v>MONTAŽERSKA DELA</v>
      </c>
      <c r="C184" s="196"/>
      <c r="D184" s="324"/>
      <c r="E184" s="198"/>
      <c r="F184" s="198">
        <f>+F164</f>
        <v>0</v>
      </c>
      <c r="G184" s="13"/>
      <c r="H184" s="13"/>
      <c r="I184" s="7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</row>
    <row r="185" spans="1:254" s="9" customFormat="1" ht="30">
      <c r="A185" s="323">
        <f>+A166</f>
        <v>7</v>
      </c>
      <c r="B185" s="474" t="str">
        <f>+B166</f>
        <v>ZUNANJA UREDITEV, ZAKLJUČNA IN OSTALA DELA</v>
      </c>
      <c r="C185" s="196"/>
      <c r="D185" s="324"/>
      <c r="E185" s="198"/>
      <c r="F185" s="198">
        <f>+F174</f>
        <v>0</v>
      </c>
      <c r="G185" s="13"/>
      <c r="H185" s="13"/>
      <c r="I185" s="7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</row>
    <row r="186" spans="1:254" s="13" customFormat="1" ht="15.75">
      <c r="A186" s="325"/>
      <c r="B186" s="326" t="s">
        <v>16</v>
      </c>
      <c r="C186" s="327"/>
      <c r="D186" s="328"/>
      <c r="E186" s="329"/>
      <c r="F186" s="329">
        <f>SUM(F179:F185)</f>
        <v>0</v>
      </c>
      <c r="I186" s="7"/>
    </row>
    <row r="187" spans="1:254">
      <c r="A187" s="14"/>
      <c r="B187" s="18"/>
      <c r="C187" s="6"/>
      <c r="D187" s="34"/>
      <c r="E187" s="20"/>
      <c r="F187" s="20"/>
    </row>
    <row r="188" spans="1:254" s="6" customFormat="1">
      <c r="A188" s="14"/>
      <c r="B188" s="18"/>
      <c r="D188" s="34"/>
      <c r="E188" s="20"/>
      <c r="F188" s="20"/>
      <c r="I188" s="7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</row>
    <row r="189" spans="1:254" s="6" customFormat="1">
      <c r="A189" s="14"/>
      <c r="B189" s="18"/>
      <c r="D189" s="34"/>
      <c r="E189" s="20"/>
      <c r="F189" s="20"/>
      <c r="I189" s="7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</row>
    <row r="190" spans="1:254" s="6" customFormat="1">
      <c r="A190" s="14"/>
      <c r="B190" s="18"/>
      <c r="D190" s="34"/>
      <c r="E190" s="20"/>
      <c r="F190" s="20"/>
      <c r="I190" s="7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</row>
    <row r="191" spans="1:254" s="6" customFormat="1">
      <c r="A191" s="14"/>
      <c r="B191" s="18"/>
      <c r="D191" s="34"/>
      <c r="E191" s="20"/>
      <c r="F191" s="20"/>
      <c r="I191" s="7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</row>
    <row r="192" spans="1:254" s="6" customFormat="1">
      <c r="A192" s="14"/>
      <c r="B192" s="18"/>
      <c r="D192" s="34"/>
      <c r="E192" s="20"/>
      <c r="F192" s="20"/>
      <c r="I192" s="7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</row>
    <row r="193" spans="1:254" s="6" customFormat="1">
      <c r="A193" s="14"/>
      <c r="B193" s="18"/>
      <c r="D193" s="34"/>
      <c r="E193" s="20"/>
      <c r="F193" s="20"/>
      <c r="I193" s="7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</row>
    <row r="194" spans="1:254" s="6" customFormat="1">
      <c r="A194" s="14"/>
      <c r="B194" s="18"/>
      <c r="D194" s="34"/>
      <c r="E194" s="20"/>
      <c r="F194" s="20"/>
      <c r="I194" s="7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</row>
    <row r="195" spans="1:254" s="6" customFormat="1">
      <c r="A195" s="14"/>
      <c r="B195" s="18"/>
      <c r="D195" s="34"/>
      <c r="E195" s="20"/>
      <c r="F195" s="20"/>
      <c r="I195" s="7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</row>
    <row r="196" spans="1:254" s="6" customFormat="1">
      <c r="A196" s="14"/>
      <c r="B196" s="18"/>
      <c r="D196" s="34"/>
      <c r="E196" s="20"/>
      <c r="F196" s="20"/>
      <c r="I196" s="7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</row>
    <row r="197" spans="1:254" s="6" customFormat="1">
      <c r="A197" s="14"/>
      <c r="B197" s="18"/>
      <c r="D197" s="34"/>
      <c r="E197" s="20"/>
      <c r="F197" s="20"/>
      <c r="I197" s="7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</row>
    <row r="198" spans="1:254" s="6" customFormat="1">
      <c r="A198" s="14"/>
      <c r="B198" s="18"/>
      <c r="D198" s="34"/>
      <c r="E198" s="20"/>
      <c r="F198" s="20"/>
      <c r="I198" s="7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</row>
    <row r="199" spans="1:254" s="6" customFormat="1">
      <c r="A199" s="14"/>
      <c r="B199" s="18"/>
      <c r="D199" s="34"/>
      <c r="E199" s="20"/>
      <c r="F199" s="20"/>
      <c r="I199" s="7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</row>
    <row r="200" spans="1:254" s="6" customFormat="1">
      <c r="A200" s="14"/>
      <c r="B200" s="18"/>
      <c r="D200" s="34"/>
      <c r="E200" s="20"/>
      <c r="F200" s="20"/>
      <c r="I200" s="7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</row>
    <row r="201" spans="1:254" s="6" customFormat="1">
      <c r="A201" s="14"/>
      <c r="B201" s="18"/>
      <c r="D201" s="34"/>
      <c r="E201" s="20"/>
      <c r="F201" s="20"/>
      <c r="I201" s="7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</row>
    <row r="202" spans="1:254" s="6" customFormat="1">
      <c r="A202" s="14"/>
      <c r="B202" s="18"/>
      <c r="D202" s="34"/>
      <c r="E202" s="20"/>
      <c r="F202" s="20"/>
      <c r="I202" s="7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</row>
    <row r="203" spans="1:254" s="6" customFormat="1">
      <c r="A203" s="14"/>
      <c r="B203" s="18"/>
      <c r="D203" s="34"/>
      <c r="E203" s="20"/>
      <c r="F203" s="20"/>
      <c r="I203" s="7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</row>
    <row r="204" spans="1:254" s="6" customFormat="1">
      <c r="A204" s="14"/>
      <c r="B204" s="18"/>
      <c r="D204" s="34"/>
      <c r="E204" s="20"/>
      <c r="F204" s="20"/>
      <c r="I204" s="7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</row>
    <row r="205" spans="1:254" s="6" customFormat="1">
      <c r="A205" s="14"/>
      <c r="B205" s="18"/>
      <c r="D205" s="34"/>
      <c r="E205" s="20"/>
      <c r="F205" s="20"/>
      <c r="I205" s="7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</row>
    <row r="206" spans="1:254" s="6" customFormat="1">
      <c r="A206" s="14"/>
      <c r="B206" s="18"/>
      <c r="D206" s="34"/>
      <c r="E206" s="20"/>
      <c r="F206" s="20"/>
      <c r="I206" s="7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</row>
    <row r="207" spans="1:254" s="6" customFormat="1">
      <c r="A207" s="14"/>
      <c r="B207" s="18"/>
      <c r="D207" s="34"/>
      <c r="E207" s="20"/>
      <c r="F207" s="20"/>
      <c r="I207" s="7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</row>
    <row r="208" spans="1:254" s="6" customFormat="1">
      <c r="A208" s="14"/>
      <c r="B208" s="18"/>
      <c r="D208" s="34"/>
      <c r="E208" s="20"/>
      <c r="F208" s="20"/>
      <c r="I208" s="7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</row>
    <row r="209" spans="1:254" s="6" customFormat="1">
      <c r="A209" s="14"/>
      <c r="B209" s="18"/>
      <c r="D209" s="34"/>
      <c r="E209" s="20"/>
      <c r="F209" s="20"/>
      <c r="I209" s="7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</row>
    <row r="210" spans="1:254" s="6" customFormat="1">
      <c r="A210" s="14"/>
      <c r="B210" s="18"/>
      <c r="D210" s="34"/>
      <c r="E210" s="20"/>
      <c r="F210" s="20"/>
      <c r="I210" s="7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</row>
    <row r="211" spans="1:254" s="6" customFormat="1">
      <c r="A211" s="14"/>
      <c r="B211" s="18"/>
      <c r="D211" s="34"/>
      <c r="E211" s="20"/>
      <c r="F211" s="20"/>
      <c r="I211" s="7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</row>
    <row r="212" spans="1:254" s="6" customFormat="1">
      <c r="A212" s="14"/>
      <c r="B212" s="18"/>
      <c r="D212" s="34"/>
      <c r="E212" s="20"/>
      <c r="F212" s="20"/>
      <c r="I212" s="7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</row>
    <row r="213" spans="1:254" s="6" customFormat="1">
      <c r="A213" s="14"/>
      <c r="B213" s="18"/>
      <c r="D213" s="34"/>
      <c r="E213" s="20"/>
      <c r="F213" s="20"/>
      <c r="I213" s="7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</row>
    <row r="214" spans="1:254" s="6" customFormat="1">
      <c r="A214" s="14"/>
      <c r="B214" s="18"/>
      <c r="D214" s="34"/>
      <c r="E214" s="20"/>
      <c r="F214" s="20"/>
      <c r="I214" s="7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</row>
    <row r="215" spans="1:254" s="6" customFormat="1">
      <c r="A215" s="14"/>
      <c r="B215" s="18"/>
      <c r="D215" s="34"/>
      <c r="E215" s="20"/>
      <c r="F215" s="20"/>
      <c r="I215" s="7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</row>
    <row r="216" spans="1:254" s="6" customFormat="1">
      <c r="A216" s="14"/>
      <c r="B216" s="18"/>
      <c r="D216" s="34"/>
      <c r="E216" s="20"/>
      <c r="F216" s="20"/>
      <c r="I216" s="7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</row>
    <row r="217" spans="1:254" s="6" customFormat="1">
      <c r="A217" s="14"/>
      <c r="B217" s="18"/>
      <c r="D217" s="34"/>
      <c r="E217" s="20"/>
      <c r="F217" s="20"/>
      <c r="I217" s="7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</row>
    <row r="218" spans="1:254" s="6" customFormat="1">
      <c r="A218" s="14"/>
      <c r="B218" s="18"/>
      <c r="D218" s="34"/>
      <c r="E218" s="20"/>
      <c r="F218" s="20"/>
      <c r="I218" s="7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</row>
    <row r="219" spans="1:254" s="6" customFormat="1">
      <c r="A219" s="14"/>
      <c r="B219" s="18"/>
      <c r="D219" s="34"/>
      <c r="E219" s="20"/>
      <c r="F219" s="20"/>
      <c r="I219" s="7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</row>
    <row r="220" spans="1:254" s="6" customFormat="1">
      <c r="A220" s="14"/>
      <c r="B220" s="18"/>
      <c r="D220" s="34"/>
      <c r="E220" s="20"/>
      <c r="F220" s="20"/>
      <c r="I220" s="7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</row>
    <row r="221" spans="1:254" s="6" customFormat="1">
      <c r="A221" s="14"/>
      <c r="B221" s="18"/>
      <c r="D221" s="34"/>
      <c r="E221" s="20"/>
      <c r="F221" s="20"/>
      <c r="I221" s="7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</row>
    <row r="222" spans="1:254" s="6" customFormat="1">
      <c r="A222" s="14"/>
      <c r="B222" s="18"/>
      <c r="D222" s="34"/>
      <c r="E222" s="20"/>
      <c r="F222" s="20"/>
      <c r="I222" s="7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</row>
    <row r="223" spans="1:254" s="6" customFormat="1">
      <c r="A223" s="14"/>
      <c r="B223" s="18"/>
      <c r="D223" s="34"/>
      <c r="E223" s="20"/>
      <c r="F223" s="20"/>
      <c r="I223" s="7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</row>
    <row r="224" spans="1:254" s="6" customFormat="1">
      <c r="A224" s="14"/>
      <c r="B224" s="18"/>
      <c r="D224" s="34"/>
      <c r="E224" s="20"/>
      <c r="F224" s="20"/>
      <c r="I224" s="7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</row>
    <row r="225" spans="1:254" s="6" customFormat="1">
      <c r="A225" s="14"/>
      <c r="B225" s="18"/>
      <c r="D225" s="34"/>
      <c r="E225" s="20"/>
      <c r="F225" s="20"/>
      <c r="I225" s="7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</row>
    <row r="226" spans="1:254" s="6" customFormat="1">
      <c r="A226" s="14"/>
      <c r="B226" s="18"/>
      <c r="D226" s="34"/>
      <c r="E226" s="20"/>
      <c r="F226" s="20"/>
      <c r="I226" s="7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</row>
    <row r="227" spans="1:254" s="6" customFormat="1">
      <c r="A227" s="14"/>
      <c r="B227" s="18"/>
      <c r="D227" s="34"/>
      <c r="E227" s="20"/>
      <c r="F227" s="20"/>
      <c r="I227" s="7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</row>
    <row r="228" spans="1:254" s="6" customFormat="1">
      <c r="A228" s="14"/>
      <c r="B228" s="18"/>
      <c r="D228" s="34"/>
      <c r="E228" s="20"/>
      <c r="F228" s="20"/>
      <c r="I228" s="7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</row>
    <row r="229" spans="1:254" s="6" customFormat="1">
      <c r="A229" s="14"/>
      <c r="B229" s="18"/>
      <c r="D229" s="34"/>
      <c r="E229" s="20"/>
      <c r="F229" s="20"/>
      <c r="I229" s="7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</row>
    <row r="230" spans="1:254" s="6" customFormat="1">
      <c r="A230" s="14"/>
      <c r="B230" s="18"/>
      <c r="D230" s="34"/>
      <c r="E230" s="20"/>
      <c r="F230" s="20"/>
      <c r="I230" s="7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</row>
    <row r="231" spans="1:254" s="6" customFormat="1">
      <c r="A231" s="14"/>
      <c r="B231" s="18"/>
      <c r="D231" s="34"/>
      <c r="E231" s="20"/>
      <c r="F231" s="20"/>
      <c r="I231" s="7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</row>
    <row r="232" spans="1:254" s="6" customFormat="1">
      <c r="A232" s="14"/>
      <c r="B232" s="18"/>
      <c r="D232" s="34"/>
      <c r="E232" s="20"/>
      <c r="F232" s="20"/>
      <c r="I232" s="7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</row>
    <row r="233" spans="1:254" s="6" customFormat="1">
      <c r="A233" s="14"/>
      <c r="B233" s="18"/>
      <c r="D233" s="34"/>
      <c r="E233" s="20"/>
      <c r="F233" s="20"/>
      <c r="I233" s="7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</row>
    <row r="234" spans="1:254" s="6" customFormat="1">
      <c r="A234" s="14"/>
      <c r="B234" s="18"/>
      <c r="D234" s="34"/>
      <c r="E234" s="20"/>
      <c r="F234" s="20"/>
      <c r="I234" s="7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</row>
    <row r="235" spans="1:254" s="6" customFormat="1">
      <c r="A235" s="14"/>
      <c r="B235" s="18"/>
      <c r="D235" s="34"/>
      <c r="E235" s="20"/>
      <c r="F235" s="20"/>
      <c r="I235" s="7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</row>
    <row r="236" spans="1:254" s="6" customFormat="1">
      <c r="A236" s="14"/>
      <c r="B236" s="18"/>
      <c r="D236" s="34"/>
      <c r="E236" s="20"/>
      <c r="F236" s="20"/>
      <c r="I236" s="7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</row>
    <row r="237" spans="1:254" s="6" customFormat="1">
      <c r="A237" s="14"/>
      <c r="B237" s="18"/>
      <c r="D237" s="34"/>
      <c r="E237" s="20"/>
      <c r="F237" s="20"/>
      <c r="I237" s="7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</row>
    <row r="238" spans="1:254" s="6" customFormat="1">
      <c r="A238" s="14"/>
      <c r="B238" s="18"/>
      <c r="D238" s="34"/>
      <c r="E238" s="20"/>
      <c r="F238" s="20"/>
      <c r="I238" s="7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</row>
    <row r="239" spans="1:254" s="6" customFormat="1">
      <c r="A239" s="14"/>
      <c r="B239" s="18"/>
      <c r="D239" s="34"/>
      <c r="E239" s="20"/>
      <c r="F239" s="20"/>
      <c r="I239" s="7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</row>
    <row r="240" spans="1:254" s="6" customFormat="1">
      <c r="A240" s="14"/>
      <c r="B240" s="18"/>
      <c r="D240" s="34"/>
      <c r="E240" s="20"/>
      <c r="F240" s="20"/>
      <c r="I240" s="7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</row>
    <row r="241" spans="1:254" s="6" customFormat="1">
      <c r="A241" s="14"/>
      <c r="B241" s="18"/>
      <c r="D241" s="34"/>
      <c r="E241" s="20"/>
      <c r="F241" s="20"/>
      <c r="I241" s="7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</row>
    <row r="242" spans="1:254" s="6" customFormat="1">
      <c r="A242" s="14"/>
      <c r="B242" s="18"/>
      <c r="D242" s="34"/>
      <c r="E242" s="20"/>
      <c r="F242" s="20"/>
      <c r="I242" s="7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</row>
    <row r="243" spans="1:254" s="6" customFormat="1">
      <c r="A243" s="14"/>
      <c r="B243" s="18"/>
      <c r="D243" s="34"/>
      <c r="E243" s="20"/>
      <c r="F243" s="20"/>
      <c r="I243" s="7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</row>
    <row r="244" spans="1:254" s="6" customFormat="1">
      <c r="A244" s="14"/>
      <c r="B244" s="18"/>
      <c r="D244" s="34"/>
      <c r="E244" s="20"/>
      <c r="F244" s="20"/>
      <c r="I244" s="7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</row>
    <row r="245" spans="1:254" s="6" customFormat="1">
      <c r="A245" s="14"/>
      <c r="B245" s="18"/>
      <c r="D245" s="34"/>
      <c r="E245" s="20"/>
      <c r="F245" s="20"/>
      <c r="I245" s="7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</row>
    <row r="246" spans="1:254" s="6" customFormat="1">
      <c r="A246" s="14"/>
      <c r="B246" s="18"/>
      <c r="D246" s="34"/>
      <c r="E246" s="20"/>
      <c r="F246" s="20"/>
      <c r="I246" s="7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</row>
    <row r="247" spans="1:254" s="6" customFormat="1">
      <c r="A247" s="14"/>
      <c r="B247" s="18"/>
      <c r="D247" s="34"/>
      <c r="E247" s="20"/>
      <c r="F247" s="20"/>
      <c r="I247" s="7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</row>
    <row r="248" spans="1:254" s="6" customFormat="1">
      <c r="A248" s="14"/>
      <c r="B248" s="18"/>
      <c r="D248" s="34"/>
      <c r="E248" s="20"/>
      <c r="F248" s="20"/>
      <c r="I248" s="7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</row>
    <row r="249" spans="1:254" s="6" customFormat="1">
      <c r="A249" s="14"/>
      <c r="B249" s="18"/>
      <c r="D249" s="34"/>
      <c r="E249" s="20"/>
      <c r="F249" s="20"/>
      <c r="I249" s="7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</row>
    <row r="250" spans="1:254" s="6" customFormat="1">
      <c r="A250" s="14"/>
      <c r="B250" s="18"/>
      <c r="D250" s="34"/>
      <c r="E250" s="20"/>
      <c r="F250" s="20"/>
      <c r="I250" s="7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</row>
    <row r="251" spans="1:254" s="6" customFormat="1">
      <c r="A251" s="14"/>
      <c r="B251" s="18"/>
      <c r="D251" s="34"/>
      <c r="E251" s="20"/>
      <c r="F251" s="20"/>
      <c r="I251" s="7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</row>
    <row r="252" spans="1:254" s="6" customFormat="1">
      <c r="A252" s="14"/>
      <c r="B252" s="18"/>
      <c r="D252" s="34"/>
      <c r="E252" s="20"/>
      <c r="F252" s="20"/>
      <c r="I252" s="7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</row>
    <row r="253" spans="1:254" s="6" customFormat="1">
      <c r="A253" s="14"/>
      <c r="B253" s="18"/>
      <c r="D253" s="34"/>
      <c r="E253" s="20"/>
      <c r="F253" s="20"/>
      <c r="I253" s="7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</row>
    <row r="254" spans="1:254" s="6" customFormat="1">
      <c r="A254" s="14"/>
      <c r="B254" s="18"/>
      <c r="D254" s="34"/>
      <c r="E254" s="20"/>
      <c r="F254" s="20"/>
      <c r="I254" s="7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</row>
    <row r="255" spans="1:254" s="6" customFormat="1">
      <c r="A255" s="14"/>
      <c r="B255" s="18"/>
      <c r="D255" s="34"/>
      <c r="E255" s="20"/>
      <c r="F255" s="20"/>
      <c r="I255" s="7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</row>
    <row r="256" spans="1:254" s="6" customFormat="1">
      <c r="A256" s="14"/>
      <c r="B256" s="18"/>
      <c r="D256" s="34"/>
      <c r="E256" s="20"/>
      <c r="F256" s="20"/>
      <c r="I256" s="7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</row>
    <row r="257" spans="1:254" s="6" customFormat="1">
      <c r="A257" s="14"/>
      <c r="B257" s="18"/>
      <c r="D257" s="34"/>
      <c r="E257" s="20"/>
      <c r="F257" s="20"/>
      <c r="I257" s="7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</row>
    <row r="258" spans="1:254" s="6" customFormat="1">
      <c r="A258" s="14"/>
      <c r="B258" s="18"/>
      <c r="D258" s="34"/>
      <c r="E258" s="20"/>
      <c r="F258" s="20"/>
      <c r="I258" s="7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</row>
    <row r="259" spans="1:254" s="6" customFormat="1">
      <c r="A259" s="14"/>
      <c r="B259" s="18"/>
      <c r="D259" s="34"/>
      <c r="E259" s="20"/>
      <c r="F259" s="20"/>
      <c r="I259" s="7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</row>
    <row r="260" spans="1:254" s="6" customFormat="1">
      <c r="A260" s="14"/>
      <c r="B260" s="18"/>
      <c r="D260" s="34"/>
      <c r="E260" s="20"/>
      <c r="F260" s="20"/>
      <c r="I260" s="7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</row>
    <row r="261" spans="1:254" s="6" customFormat="1">
      <c r="A261" s="14"/>
      <c r="B261" s="18"/>
      <c r="D261" s="34"/>
      <c r="E261" s="20"/>
      <c r="F261" s="20"/>
      <c r="I261" s="7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</row>
    <row r="262" spans="1:254" s="6" customFormat="1">
      <c r="A262" s="14"/>
      <c r="B262" s="18"/>
      <c r="D262" s="34"/>
      <c r="E262" s="20"/>
      <c r="F262" s="20"/>
      <c r="I262" s="7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</row>
    <row r="263" spans="1:254" s="6" customFormat="1">
      <c r="A263" s="14"/>
      <c r="B263" s="18"/>
      <c r="D263" s="34"/>
      <c r="E263" s="20"/>
      <c r="F263" s="20"/>
      <c r="I263" s="7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</row>
    <row r="264" spans="1:254" s="6" customFormat="1">
      <c r="A264" s="14"/>
      <c r="B264" s="18"/>
      <c r="D264" s="34"/>
      <c r="E264" s="20"/>
      <c r="F264" s="20"/>
      <c r="I264" s="7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</row>
    <row r="265" spans="1:254" s="6" customFormat="1">
      <c r="A265" s="14"/>
      <c r="B265" s="18"/>
      <c r="D265" s="34"/>
      <c r="E265" s="20"/>
      <c r="F265" s="20"/>
      <c r="I265" s="7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</row>
    <row r="266" spans="1:254" s="6" customFormat="1">
      <c r="A266" s="14"/>
      <c r="B266" s="18"/>
      <c r="D266" s="34"/>
      <c r="E266" s="20"/>
      <c r="F266" s="20"/>
      <c r="I266" s="7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</row>
    <row r="267" spans="1:254" s="6" customFormat="1">
      <c r="A267" s="14"/>
      <c r="B267" s="18"/>
      <c r="D267" s="34"/>
      <c r="E267" s="20"/>
      <c r="F267" s="20"/>
      <c r="I267" s="7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</row>
    <row r="268" spans="1:254" s="6" customFormat="1">
      <c r="A268" s="14"/>
      <c r="B268" s="18"/>
      <c r="D268" s="34"/>
      <c r="E268" s="20"/>
      <c r="F268" s="20"/>
      <c r="I268" s="7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</row>
    <row r="269" spans="1:254" s="6" customFormat="1">
      <c r="A269" s="14"/>
      <c r="B269" s="18"/>
      <c r="D269" s="34"/>
      <c r="E269" s="20"/>
      <c r="F269" s="20"/>
      <c r="I269" s="7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</row>
    <row r="270" spans="1:254" s="6" customFormat="1">
      <c r="A270" s="14"/>
      <c r="B270" s="18"/>
      <c r="D270" s="34"/>
      <c r="E270" s="20"/>
      <c r="F270" s="20"/>
      <c r="I270" s="7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</row>
    <row r="271" spans="1:254" s="6" customFormat="1">
      <c r="A271" s="14"/>
      <c r="B271" s="18"/>
      <c r="D271" s="34"/>
      <c r="E271" s="20"/>
      <c r="F271" s="20"/>
      <c r="I271" s="7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</row>
    <row r="272" spans="1:254" s="6" customFormat="1">
      <c r="A272" s="14"/>
      <c r="B272" s="18"/>
      <c r="D272" s="34"/>
      <c r="E272" s="20"/>
      <c r="F272" s="20"/>
      <c r="I272" s="7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</row>
    <row r="273" spans="1:254" s="6" customFormat="1">
      <c r="A273" s="14"/>
      <c r="B273" s="18"/>
      <c r="D273" s="34"/>
      <c r="E273" s="20"/>
      <c r="F273" s="20"/>
      <c r="I273" s="7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</row>
    <row r="274" spans="1:254" s="6" customFormat="1">
      <c r="A274" s="14"/>
      <c r="B274" s="18"/>
      <c r="D274" s="34"/>
      <c r="E274" s="20"/>
      <c r="F274" s="20"/>
      <c r="I274" s="7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</row>
    <row r="275" spans="1:254" s="6" customFormat="1">
      <c r="A275" s="14"/>
      <c r="B275" s="18"/>
      <c r="D275" s="34"/>
      <c r="E275" s="20"/>
      <c r="F275" s="20"/>
      <c r="I275" s="7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</row>
    <row r="276" spans="1:254" s="6" customFormat="1">
      <c r="A276" s="14"/>
      <c r="B276" s="18"/>
      <c r="D276" s="34"/>
      <c r="E276" s="20"/>
      <c r="F276" s="20"/>
      <c r="I276" s="7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</row>
    <row r="277" spans="1:254" s="6" customFormat="1">
      <c r="A277" s="14"/>
      <c r="B277" s="18"/>
      <c r="D277" s="34"/>
      <c r="E277" s="20"/>
      <c r="F277" s="20"/>
      <c r="I277" s="7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</row>
    <row r="278" spans="1:254" s="6" customFormat="1">
      <c r="A278" s="14"/>
      <c r="B278" s="18"/>
      <c r="D278" s="34"/>
      <c r="E278" s="20"/>
      <c r="F278" s="20"/>
      <c r="I278" s="7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</row>
    <row r="279" spans="1:254" s="6" customFormat="1">
      <c r="A279" s="14"/>
      <c r="B279" s="18"/>
      <c r="D279" s="34"/>
      <c r="E279" s="20"/>
      <c r="F279" s="20"/>
      <c r="I279" s="7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</row>
    <row r="280" spans="1:254" s="6" customFormat="1">
      <c r="A280" s="14"/>
      <c r="B280" s="18"/>
      <c r="D280" s="34"/>
      <c r="E280" s="20"/>
      <c r="F280" s="20"/>
      <c r="I280" s="7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</row>
    <row r="281" spans="1:254" s="6" customFormat="1">
      <c r="A281" s="14"/>
      <c r="B281" s="18"/>
      <c r="D281" s="34"/>
      <c r="E281" s="20"/>
      <c r="F281" s="20"/>
      <c r="I281" s="7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</row>
    <row r="282" spans="1:254" s="6" customFormat="1">
      <c r="A282" s="14"/>
      <c r="B282" s="18"/>
      <c r="D282" s="34"/>
      <c r="E282" s="20"/>
      <c r="F282" s="20"/>
      <c r="I282" s="7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</row>
    <row r="283" spans="1:254" s="6" customFormat="1">
      <c r="A283" s="14"/>
      <c r="B283" s="18"/>
      <c r="D283" s="34"/>
      <c r="E283" s="20"/>
      <c r="F283" s="20"/>
      <c r="I283" s="7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</row>
    <row r="284" spans="1:254" s="6" customFormat="1">
      <c r="A284" s="14"/>
      <c r="B284" s="18"/>
      <c r="D284" s="34"/>
      <c r="E284" s="20"/>
      <c r="F284" s="20"/>
      <c r="I284" s="7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</row>
    <row r="285" spans="1:254" s="6" customFormat="1">
      <c r="A285" s="14"/>
      <c r="B285" s="18"/>
      <c r="D285" s="34"/>
      <c r="E285" s="20"/>
      <c r="F285" s="20"/>
      <c r="I285" s="7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</row>
    <row r="286" spans="1:254" s="6" customFormat="1">
      <c r="A286" s="14"/>
      <c r="B286" s="18"/>
      <c r="D286" s="34"/>
      <c r="E286" s="20"/>
      <c r="F286" s="20"/>
      <c r="I286" s="7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</row>
    <row r="287" spans="1:254" s="6" customFormat="1">
      <c r="A287" s="14"/>
      <c r="B287" s="18"/>
      <c r="D287" s="34"/>
      <c r="E287" s="20"/>
      <c r="F287" s="20"/>
      <c r="I287" s="7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</row>
    <row r="288" spans="1:254" s="6" customFormat="1">
      <c r="A288" s="14"/>
      <c r="B288" s="18"/>
      <c r="D288" s="34"/>
      <c r="E288" s="20"/>
      <c r="F288" s="20"/>
      <c r="I288" s="7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</row>
    <row r="289" spans="1:254" s="6" customFormat="1">
      <c r="A289" s="14"/>
      <c r="B289" s="18"/>
      <c r="D289" s="34"/>
      <c r="E289" s="20"/>
      <c r="F289" s="20"/>
      <c r="I289" s="7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</row>
    <row r="290" spans="1:254" s="6" customFormat="1">
      <c r="A290" s="14"/>
      <c r="B290" s="18"/>
      <c r="D290" s="34"/>
      <c r="E290" s="20"/>
      <c r="F290" s="20"/>
      <c r="I290" s="7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</row>
    <row r="291" spans="1:254" s="6" customFormat="1">
      <c r="A291" s="14"/>
      <c r="B291" s="18"/>
      <c r="D291" s="34"/>
      <c r="E291" s="20"/>
      <c r="F291" s="20"/>
      <c r="I291" s="7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</row>
    <row r="292" spans="1:254" s="6" customFormat="1">
      <c r="A292" s="14"/>
      <c r="B292" s="18"/>
      <c r="D292" s="34"/>
      <c r="E292" s="20"/>
      <c r="F292" s="20"/>
      <c r="I292" s="7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</row>
    <row r="293" spans="1:254" s="6" customFormat="1">
      <c r="A293" s="14"/>
      <c r="B293" s="18"/>
      <c r="D293" s="34"/>
      <c r="E293" s="20"/>
      <c r="F293" s="20"/>
      <c r="I293" s="7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</row>
    <row r="294" spans="1:254" s="6" customFormat="1">
      <c r="A294" s="14"/>
      <c r="B294" s="18"/>
      <c r="D294" s="34"/>
      <c r="E294" s="20"/>
      <c r="F294" s="20"/>
      <c r="I294" s="7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</row>
    <row r="295" spans="1:254" s="6" customFormat="1">
      <c r="A295" s="14"/>
      <c r="B295" s="18"/>
      <c r="D295" s="34"/>
      <c r="E295" s="20"/>
      <c r="F295" s="20"/>
      <c r="I295" s="7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</row>
    <row r="296" spans="1:254" s="6" customFormat="1">
      <c r="A296" s="14"/>
      <c r="B296" s="18"/>
      <c r="D296" s="34"/>
      <c r="E296" s="20"/>
      <c r="F296" s="20"/>
      <c r="I296" s="7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</row>
    <row r="297" spans="1:254" s="6" customFormat="1">
      <c r="A297" s="14"/>
      <c r="B297" s="18"/>
      <c r="D297" s="34"/>
      <c r="E297" s="20"/>
      <c r="F297" s="20"/>
      <c r="I297" s="7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</row>
    <row r="298" spans="1:254" s="6" customFormat="1">
      <c r="A298" s="14"/>
      <c r="B298" s="18"/>
      <c r="D298" s="34"/>
      <c r="E298" s="20"/>
      <c r="F298" s="20"/>
      <c r="I298" s="7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</row>
    <row r="299" spans="1:254" s="6" customFormat="1">
      <c r="A299" s="14"/>
      <c r="B299" s="18"/>
      <c r="D299" s="34"/>
      <c r="E299" s="20"/>
      <c r="F299" s="20"/>
      <c r="I299" s="7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</row>
    <row r="300" spans="1:254" s="6" customFormat="1">
      <c r="A300" s="14"/>
      <c r="B300" s="18"/>
      <c r="D300" s="34"/>
      <c r="E300" s="20"/>
      <c r="F300" s="20"/>
      <c r="I300" s="7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</row>
    <row r="301" spans="1:254" s="6" customFormat="1">
      <c r="A301" s="14"/>
      <c r="B301" s="18"/>
      <c r="D301" s="34"/>
      <c r="E301" s="20"/>
      <c r="F301" s="20"/>
      <c r="I301" s="7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</row>
    <row r="302" spans="1:254" s="6" customFormat="1">
      <c r="A302" s="14"/>
      <c r="B302" s="18"/>
      <c r="D302" s="34"/>
      <c r="E302" s="20"/>
      <c r="F302" s="20"/>
      <c r="I302" s="7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</row>
    <row r="303" spans="1:254" s="6" customFormat="1">
      <c r="A303" s="14"/>
      <c r="B303" s="18"/>
      <c r="D303" s="34"/>
      <c r="E303" s="20"/>
      <c r="F303" s="20"/>
      <c r="I303" s="7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</row>
    <row r="304" spans="1:254" s="6" customFormat="1">
      <c r="A304" s="14"/>
      <c r="B304" s="18"/>
      <c r="D304" s="34"/>
      <c r="E304" s="20"/>
      <c r="F304" s="20"/>
      <c r="I304" s="7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</row>
    <row r="305" spans="1:254" s="6" customFormat="1">
      <c r="A305" s="14"/>
      <c r="B305" s="18"/>
      <c r="D305" s="34"/>
      <c r="E305" s="20"/>
      <c r="F305" s="20"/>
      <c r="I305" s="7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</row>
    <row r="306" spans="1:254" s="6" customFormat="1">
      <c r="A306" s="14"/>
      <c r="B306" s="18"/>
      <c r="D306" s="34"/>
      <c r="E306" s="20"/>
      <c r="F306" s="20"/>
      <c r="I306" s="7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</row>
    <row r="307" spans="1:254" s="6" customFormat="1">
      <c r="A307" s="14"/>
      <c r="B307" s="18"/>
      <c r="D307" s="34"/>
      <c r="E307" s="20"/>
      <c r="F307" s="20"/>
      <c r="I307" s="7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</row>
    <row r="308" spans="1:254" s="6" customFormat="1">
      <c r="A308" s="14"/>
      <c r="B308" s="18"/>
      <c r="D308" s="34"/>
      <c r="E308" s="20"/>
      <c r="F308" s="20"/>
      <c r="I308" s="7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</row>
    <row r="309" spans="1:254" s="6" customFormat="1">
      <c r="A309" s="14"/>
      <c r="B309" s="18"/>
      <c r="D309" s="34"/>
      <c r="E309" s="20"/>
      <c r="F309" s="20"/>
      <c r="I309" s="7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</row>
    <row r="310" spans="1:254" s="6" customFormat="1">
      <c r="A310" s="14"/>
      <c r="B310" s="18"/>
      <c r="D310" s="34"/>
      <c r="E310" s="20"/>
      <c r="F310" s="20"/>
      <c r="I310" s="7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</row>
    <row r="311" spans="1:254" s="6" customFormat="1">
      <c r="A311" s="14"/>
      <c r="B311" s="18"/>
      <c r="D311" s="34"/>
      <c r="E311" s="20"/>
      <c r="F311" s="20"/>
      <c r="I311" s="7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</row>
    <row r="312" spans="1:254" s="6" customFormat="1">
      <c r="A312" s="14"/>
      <c r="B312" s="18"/>
      <c r="D312" s="34"/>
      <c r="E312" s="20"/>
      <c r="F312" s="20"/>
      <c r="I312" s="7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</row>
    <row r="313" spans="1:254" s="6" customFormat="1">
      <c r="A313" s="14"/>
      <c r="B313" s="18"/>
      <c r="D313" s="34"/>
      <c r="E313" s="20"/>
      <c r="F313" s="20"/>
      <c r="I313" s="7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</row>
    <row r="314" spans="1:254" s="6" customFormat="1">
      <c r="A314" s="14"/>
      <c r="B314" s="18"/>
      <c r="D314" s="34"/>
      <c r="E314" s="20"/>
      <c r="F314" s="20"/>
      <c r="I314" s="7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</row>
    <row r="315" spans="1:254" s="6" customFormat="1">
      <c r="A315" s="14"/>
      <c r="B315" s="18"/>
      <c r="D315" s="34"/>
      <c r="E315" s="20"/>
      <c r="F315" s="20"/>
      <c r="I315" s="7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</row>
    <row r="316" spans="1:254" s="6" customFormat="1">
      <c r="A316" s="14"/>
      <c r="B316" s="18"/>
      <c r="D316" s="34"/>
      <c r="E316" s="20"/>
      <c r="F316" s="20"/>
      <c r="I316" s="7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</row>
    <row r="317" spans="1:254" s="6" customFormat="1">
      <c r="A317" s="14"/>
      <c r="B317" s="18"/>
      <c r="D317" s="34"/>
      <c r="E317" s="20"/>
      <c r="F317" s="20"/>
      <c r="I317" s="7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</row>
    <row r="318" spans="1:254" s="6" customFormat="1">
      <c r="A318" s="14"/>
      <c r="B318" s="18"/>
      <c r="D318" s="34"/>
      <c r="E318" s="20"/>
      <c r="F318" s="20"/>
      <c r="I318" s="7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</row>
    <row r="319" spans="1:254" s="6" customFormat="1">
      <c r="A319" s="14"/>
      <c r="B319" s="18"/>
      <c r="D319" s="34"/>
      <c r="E319" s="20"/>
      <c r="F319" s="20"/>
      <c r="I319" s="7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</row>
    <row r="320" spans="1:254" s="6" customFormat="1">
      <c r="A320" s="14"/>
      <c r="B320" s="18"/>
      <c r="D320" s="34"/>
      <c r="E320" s="20"/>
      <c r="F320" s="20"/>
      <c r="I320" s="7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</row>
    <row r="321" spans="1:254" s="6" customFormat="1">
      <c r="A321" s="14"/>
      <c r="B321" s="18"/>
      <c r="D321" s="34"/>
      <c r="E321" s="20"/>
      <c r="F321" s="20"/>
      <c r="I321" s="7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</row>
    <row r="322" spans="1:254" s="6" customFormat="1">
      <c r="A322" s="14"/>
      <c r="B322" s="18"/>
      <c r="D322" s="34"/>
      <c r="E322" s="20"/>
      <c r="F322" s="20"/>
      <c r="I322" s="7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</row>
    <row r="323" spans="1:254" s="6" customFormat="1">
      <c r="A323" s="14"/>
      <c r="B323" s="18"/>
      <c r="D323" s="34"/>
      <c r="E323" s="20"/>
      <c r="F323" s="20"/>
      <c r="I323" s="7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</row>
    <row r="324" spans="1:254" s="6" customFormat="1">
      <c r="A324" s="14"/>
      <c r="B324" s="18"/>
      <c r="D324" s="34"/>
      <c r="E324" s="20"/>
      <c r="F324" s="20"/>
      <c r="I324" s="7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</row>
    <row r="325" spans="1:254" s="6" customFormat="1">
      <c r="A325" s="14"/>
      <c r="B325" s="18"/>
      <c r="D325" s="34"/>
      <c r="E325" s="20"/>
      <c r="F325" s="20"/>
      <c r="I325" s="7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</row>
    <row r="326" spans="1:254" s="6" customFormat="1">
      <c r="A326" s="14"/>
      <c r="B326" s="18"/>
      <c r="D326" s="34"/>
      <c r="E326" s="20"/>
      <c r="F326" s="20"/>
      <c r="I326" s="7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</row>
    <row r="327" spans="1:254" s="6" customFormat="1">
      <c r="A327" s="14"/>
      <c r="B327" s="18"/>
      <c r="D327" s="34"/>
      <c r="E327" s="20"/>
      <c r="F327" s="20"/>
      <c r="I327" s="7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</row>
    <row r="328" spans="1:254" s="6" customFormat="1">
      <c r="A328" s="14"/>
      <c r="B328" s="18"/>
      <c r="D328" s="34"/>
      <c r="E328" s="20"/>
      <c r="F328" s="20"/>
      <c r="I328" s="7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</row>
    <row r="329" spans="1:254" s="6" customFormat="1">
      <c r="A329" s="14"/>
      <c r="B329" s="18"/>
      <c r="D329" s="34"/>
      <c r="E329" s="20"/>
      <c r="F329" s="20"/>
      <c r="I329" s="7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</row>
    <row r="330" spans="1:254" s="6" customFormat="1">
      <c r="A330" s="14"/>
      <c r="B330" s="18"/>
      <c r="D330" s="34"/>
      <c r="E330" s="20"/>
      <c r="F330" s="20"/>
      <c r="I330" s="7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</row>
    <row r="331" spans="1:254" s="6" customFormat="1">
      <c r="A331" s="14"/>
      <c r="B331" s="18"/>
      <c r="D331" s="34"/>
      <c r="E331" s="20"/>
      <c r="F331" s="20"/>
      <c r="I331" s="7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</row>
    <row r="332" spans="1:254" s="6" customFormat="1">
      <c r="A332" s="14"/>
      <c r="B332" s="18"/>
      <c r="D332" s="34"/>
      <c r="E332" s="20"/>
      <c r="F332" s="20"/>
      <c r="I332" s="7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</row>
    <row r="333" spans="1:254" s="6" customFormat="1">
      <c r="A333" s="14"/>
      <c r="B333" s="18"/>
      <c r="D333" s="34"/>
      <c r="E333" s="20"/>
      <c r="F333" s="20"/>
      <c r="I333" s="7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</row>
    <row r="334" spans="1:254" s="6" customFormat="1">
      <c r="A334" s="14"/>
      <c r="B334" s="18"/>
      <c r="D334" s="34"/>
      <c r="E334" s="20"/>
      <c r="F334" s="20"/>
      <c r="I334" s="7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</row>
    <row r="335" spans="1:254" s="6" customFormat="1">
      <c r="A335" s="14"/>
      <c r="B335" s="18"/>
      <c r="D335" s="34"/>
      <c r="E335" s="20"/>
      <c r="F335" s="20"/>
      <c r="I335" s="7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</row>
    <row r="336" spans="1:254" s="6" customFormat="1">
      <c r="A336" s="14"/>
      <c r="B336" s="18"/>
      <c r="D336" s="34"/>
      <c r="E336" s="20"/>
      <c r="F336" s="20"/>
      <c r="I336" s="7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</row>
    <row r="337" spans="1:254" s="6" customFormat="1">
      <c r="A337" s="14"/>
      <c r="B337" s="18"/>
      <c r="D337" s="34"/>
      <c r="E337" s="20"/>
      <c r="F337" s="20"/>
      <c r="I337" s="7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</row>
    <row r="338" spans="1:254" s="6" customFormat="1">
      <c r="A338" s="14"/>
      <c r="B338" s="18"/>
      <c r="D338" s="34"/>
      <c r="E338" s="20"/>
      <c r="F338" s="20"/>
      <c r="I338" s="7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</row>
    <row r="339" spans="1:254" s="6" customFormat="1">
      <c r="A339" s="14"/>
      <c r="B339" s="18"/>
      <c r="D339" s="34"/>
      <c r="E339" s="20"/>
      <c r="F339" s="20"/>
      <c r="I339" s="7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</row>
    <row r="340" spans="1:254" s="6" customFormat="1">
      <c r="A340" s="14"/>
      <c r="B340" s="18"/>
      <c r="D340" s="34"/>
      <c r="E340" s="20"/>
      <c r="F340" s="20"/>
      <c r="I340" s="7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</row>
    <row r="341" spans="1:254" s="6" customFormat="1">
      <c r="A341" s="14"/>
      <c r="B341" s="18"/>
      <c r="D341" s="34"/>
      <c r="E341" s="20"/>
      <c r="F341" s="20"/>
      <c r="I341" s="7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</row>
    <row r="342" spans="1:254" s="6" customFormat="1">
      <c r="A342" s="14"/>
      <c r="B342" s="18"/>
      <c r="D342" s="34"/>
      <c r="E342" s="20"/>
      <c r="F342" s="20"/>
      <c r="I342" s="7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</row>
    <row r="343" spans="1:254" s="6" customFormat="1">
      <c r="A343" s="14"/>
      <c r="B343" s="18"/>
      <c r="D343" s="34"/>
      <c r="E343" s="20"/>
      <c r="F343" s="20"/>
      <c r="I343" s="7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</row>
    <row r="344" spans="1:254" s="6" customFormat="1">
      <c r="A344" s="14"/>
      <c r="B344" s="18"/>
      <c r="D344" s="34"/>
      <c r="E344" s="20"/>
      <c r="F344" s="20"/>
      <c r="I344" s="7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</row>
    <row r="345" spans="1:254" s="6" customFormat="1">
      <c r="A345" s="14"/>
      <c r="B345" s="18"/>
      <c r="D345" s="34"/>
      <c r="E345" s="20"/>
      <c r="F345" s="20"/>
      <c r="I345" s="7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</row>
    <row r="346" spans="1:254" s="6" customFormat="1">
      <c r="A346" s="14"/>
      <c r="B346" s="18"/>
      <c r="D346" s="34"/>
      <c r="E346" s="20"/>
      <c r="F346" s="20"/>
      <c r="I346" s="7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</row>
    <row r="347" spans="1:254" s="6" customFormat="1">
      <c r="A347" s="14"/>
      <c r="B347" s="18"/>
      <c r="D347" s="34"/>
      <c r="E347" s="20"/>
      <c r="F347" s="20"/>
      <c r="I347" s="7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</row>
    <row r="348" spans="1:254" s="6" customFormat="1">
      <c r="A348" s="14"/>
      <c r="B348" s="18"/>
      <c r="D348" s="34"/>
      <c r="E348" s="20"/>
      <c r="F348" s="20"/>
      <c r="I348" s="7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</row>
    <row r="349" spans="1:254" s="6" customFormat="1">
      <c r="A349" s="14"/>
      <c r="B349" s="18"/>
      <c r="D349" s="34"/>
      <c r="E349" s="20"/>
      <c r="F349" s="20"/>
      <c r="I349" s="7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</row>
    <row r="350" spans="1:254" s="6" customFormat="1">
      <c r="A350" s="14"/>
      <c r="B350" s="18"/>
      <c r="D350" s="34"/>
      <c r="E350" s="20"/>
      <c r="F350" s="20"/>
      <c r="I350" s="7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</row>
    <row r="351" spans="1:254" s="6" customFormat="1">
      <c r="A351" s="14"/>
      <c r="B351" s="18"/>
      <c r="D351" s="34"/>
      <c r="E351" s="20"/>
      <c r="F351" s="20"/>
      <c r="I351" s="7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</row>
    <row r="352" spans="1:254" s="6" customFormat="1">
      <c r="A352" s="14"/>
      <c r="B352" s="18"/>
      <c r="D352" s="34"/>
      <c r="E352" s="20"/>
      <c r="F352" s="20"/>
      <c r="I352" s="7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</row>
    <row r="353" spans="1:254" s="6" customFormat="1">
      <c r="A353" s="14"/>
      <c r="B353" s="18"/>
      <c r="D353" s="34"/>
      <c r="E353" s="20"/>
      <c r="F353" s="20"/>
      <c r="I353" s="7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</row>
    <row r="354" spans="1:254" s="6" customFormat="1">
      <c r="A354" s="14"/>
      <c r="B354" s="18"/>
      <c r="D354" s="34"/>
      <c r="E354" s="20"/>
      <c r="F354" s="20"/>
      <c r="I354" s="7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</row>
    <row r="355" spans="1:254" s="6" customFormat="1">
      <c r="A355" s="14"/>
      <c r="B355" s="18"/>
      <c r="D355" s="34"/>
      <c r="E355" s="20"/>
      <c r="F355" s="20"/>
      <c r="I355" s="7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</row>
    <row r="356" spans="1:254" s="6" customFormat="1">
      <c r="A356" s="14"/>
      <c r="B356" s="18"/>
      <c r="D356" s="34"/>
      <c r="E356" s="20"/>
      <c r="F356" s="20"/>
      <c r="I356" s="7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</row>
    <row r="357" spans="1:254" s="6" customFormat="1">
      <c r="A357" s="14"/>
      <c r="B357" s="18"/>
      <c r="D357" s="34"/>
      <c r="E357" s="20"/>
      <c r="F357" s="20"/>
      <c r="I357" s="7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</row>
    <row r="358" spans="1:254" s="6" customFormat="1">
      <c r="A358" s="14"/>
      <c r="B358" s="18"/>
      <c r="D358" s="34"/>
      <c r="E358" s="20"/>
      <c r="F358" s="20"/>
      <c r="I358" s="7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</row>
    <row r="359" spans="1:254" s="6" customFormat="1">
      <c r="A359" s="14"/>
      <c r="B359" s="18"/>
      <c r="D359" s="34"/>
      <c r="E359" s="20"/>
      <c r="F359" s="20"/>
      <c r="I359" s="7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</row>
    <row r="360" spans="1:254" s="6" customFormat="1">
      <c r="A360" s="14"/>
      <c r="B360" s="18"/>
      <c r="D360" s="34"/>
      <c r="E360" s="20"/>
      <c r="F360" s="20"/>
      <c r="I360" s="7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</row>
    <row r="361" spans="1:254" s="6" customFormat="1">
      <c r="A361" s="14"/>
      <c r="B361" s="18"/>
      <c r="D361" s="34"/>
      <c r="E361" s="20"/>
      <c r="F361" s="20"/>
      <c r="I361" s="7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</row>
    <row r="362" spans="1:254" s="6" customFormat="1">
      <c r="A362" s="14"/>
      <c r="B362" s="18"/>
      <c r="D362" s="34"/>
      <c r="E362" s="20"/>
      <c r="F362" s="20"/>
      <c r="I362" s="7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</row>
    <row r="363" spans="1:254" s="6" customFormat="1">
      <c r="A363" s="14"/>
      <c r="B363" s="18"/>
      <c r="D363" s="34"/>
      <c r="E363" s="20"/>
      <c r="F363" s="20"/>
      <c r="I363" s="7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</row>
    <row r="364" spans="1:254" s="6" customFormat="1">
      <c r="A364" s="14"/>
      <c r="B364" s="18"/>
      <c r="D364" s="34"/>
      <c r="E364" s="20"/>
      <c r="F364" s="20"/>
      <c r="I364" s="7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</row>
    <row r="365" spans="1:254" s="6" customFormat="1">
      <c r="A365" s="14"/>
      <c r="B365" s="18"/>
      <c r="D365" s="34"/>
      <c r="E365" s="20"/>
      <c r="F365" s="20"/>
      <c r="I365" s="7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</row>
    <row r="366" spans="1:254" s="6" customFormat="1">
      <c r="A366" s="14"/>
      <c r="B366" s="18"/>
      <c r="D366" s="34"/>
      <c r="E366" s="20"/>
      <c r="F366" s="20"/>
      <c r="I366" s="7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</row>
    <row r="367" spans="1:254" s="6" customFormat="1">
      <c r="A367" s="14"/>
      <c r="B367" s="18"/>
      <c r="D367" s="34"/>
      <c r="E367" s="20"/>
      <c r="F367" s="20"/>
      <c r="I367" s="7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</row>
    <row r="368" spans="1:254" s="6" customFormat="1">
      <c r="A368" s="14"/>
      <c r="B368" s="18"/>
      <c r="D368" s="34"/>
      <c r="E368" s="20"/>
      <c r="F368" s="20"/>
      <c r="I368" s="7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</row>
    <row r="369" spans="1:254" s="6" customFormat="1">
      <c r="A369" s="14"/>
      <c r="B369" s="18"/>
      <c r="D369" s="34"/>
      <c r="E369" s="20"/>
      <c r="F369" s="20"/>
      <c r="I369" s="7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</row>
    <row r="370" spans="1:254" s="6" customFormat="1">
      <c r="A370" s="14"/>
      <c r="B370" s="18"/>
      <c r="D370" s="34"/>
      <c r="E370" s="20"/>
      <c r="F370" s="20"/>
      <c r="I370" s="7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</row>
    <row r="371" spans="1:254" s="6" customFormat="1">
      <c r="A371" s="14"/>
      <c r="B371" s="18"/>
      <c r="D371" s="34"/>
      <c r="E371" s="20"/>
      <c r="F371" s="20"/>
      <c r="I371" s="7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</row>
    <row r="372" spans="1:254" s="6" customFormat="1">
      <c r="A372" s="14"/>
      <c r="B372" s="18"/>
      <c r="D372" s="34"/>
      <c r="E372" s="20"/>
      <c r="F372" s="20"/>
      <c r="I372" s="7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</row>
    <row r="373" spans="1:254" s="6" customFormat="1">
      <c r="A373" s="14"/>
      <c r="B373" s="18"/>
      <c r="D373" s="34"/>
      <c r="E373" s="20"/>
      <c r="F373" s="20"/>
      <c r="I373" s="7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</row>
    <row r="374" spans="1:254" s="6" customFormat="1">
      <c r="A374" s="14"/>
      <c r="B374" s="18"/>
      <c r="D374" s="34"/>
      <c r="E374" s="20"/>
      <c r="F374" s="20"/>
      <c r="I374" s="7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</row>
    <row r="375" spans="1:254" s="6" customFormat="1">
      <c r="A375" s="14"/>
      <c r="B375" s="18"/>
      <c r="D375" s="34"/>
      <c r="E375" s="20"/>
      <c r="F375" s="20"/>
      <c r="I375" s="7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</row>
    <row r="376" spans="1:254" s="6" customFormat="1">
      <c r="A376" s="14"/>
      <c r="B376" s="18"/>
      <c r="D376" s="34"/>
      <c r="E376" s="20"/>
      <c r="F376" s="20"/>
      <c r="I376" s="7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</row>
    <row r="377" spans="1:254" s="6" customFormat="1">
      <c r="A377" s="14"/>
      <c r="B377" s="18"/>
      <c r="D377" s="34"/>
      <c r="E377" s="20"/>
      <c r="F377" s="20"/>
      <c r="I377" s="7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</row>
    <row r="378" spans="1:254" s="6" customFormat="1">
      <c r="A378" s="14"/>
      <c r="B378" s="18"/>
      <c r="D378" s="34"/>
      <c r="E378" s="20"/>
      <c r="F378" s="20"/>
      <c r="I378" s="7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</row>
    <row r="379" spans="1:254" s="6" customFormat="1">
      <c r="A379" s="14"/>
      <c r="B379" s="18"/>
      <c r="D379" s="34"/>
      <c r="E379" s="20"/>
      <c r="F379" s="20"/>
      <c r="I379" s="7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</row>
    <row r="380" spans="1:254" s="6" customFormat="1">
      <c r="A380" s="14"/>
      <c r="B380" s="18"/>
      <c r="D380" s="34"/>
      <c r="E380" s="20"/>
      <c r="F380" s="20"/>
      <c r="I380" s="7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</row>
    <row r="381" spans="1:254" s="6" customFormat="1">
      <c r="A381" s="14"/>
      <c r="B381" s="18"/>
      <c r="D381" s="34"/>
      <c r="E381" s="20"/>
      <c r="F381" s="20"/>
      <c r="I381" s="7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</row>
    <row r="382" spans="1:254" s="6" customFormat="1">
      <c r="A382" s="14"/>
      <c r="B382" s="18"/>
      <c r="D382" s="34"/>
      <c r="E382" s="20"/>
      <c r="F382" s="20"/>
      <c r="I382" s="7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</row>
    <row r="383" spans="1:254" s="6" customFormat="1">
      <c r="A383" s="14"/>
      <c r="B383" s="18"/>
      <c r="D383" s="34"/>
      <c r="E383" s="20"/>
      <c r="F383" s="20"/>
      <c r="I383" s="7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</row>
    <row r="384" spans="1:254" s="6" customFormat="1">
      <c r="A384" s="14"/>
      <c r="B384" s="18"/>
      <c r="D384" s="34"/>
      <c r="E384" s="20"/>
      <c r="F384" s="20"/>
      <c r="I384" s="7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</row>
    <row r="385" spans="1:254" s="6" customFormat="1">
      <c r="A385" s="14"/>
      <c r="B385" s="18"/>
      <c r="D385" s="34"/>
      <c r="E385" s="20"/>
      <c r="F385" s="20"/>
      <c r="I385" s="7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</row>
    <row r="386" spans="1:254" s="6" customFormat="1">
      <c r="A386" s="14"/>
      <c r="B386" s="18"/>
      <c r="D386" s="34"/>
      <c r="E386" s="20"/>
      <c r="F386" s="20"/>
      <c r="I386" s="7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</row>
    <row r="387" spans="1:254" s="6" customFormat="1">
      <c r="A387" s="14"/>
      <c r="B387" s="18"/>
      <c r="D387" s="34"/>
      <c r="E387" s="20"/>
      <c r="F387" s="20"/>
      <c r="I387" s="7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</row>
    <row r="388" spans="1:254" s="6" customFormat="1">
      <c r="A388" s="14"/>
      <c r="B388" s="18"/>
      <c r="D388" s="34"/>
      <c r="E388" s="20"/>
      <c r="F388" s="20"/>
      <c r="I388" s="7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</row>
    <row r="389" spans="1:254" s="6" customFormat="1">
      <c r="A389" s="14"/>
      <c r="B389" s="18"/>
      <c r="D389" s="34"/>
      <c r="E389" s="20"/>
      <c r="F389" s="20"/>
      <c r="I389" s="7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</row>
    <row r="390" spans="1:254" s="6" customFormat="1">
      <c r="A390" s="14"/>
      <c r="B390" s="18"/>
      <c r="D390" s="34"/>
      <c r="E390" s="20"/>
      <c r="F390" s="20"/>
      <c r="I390" s="7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</row>
    <row r="391" spans="1:254" s="6" customFormat="1">
      <c r="A391" s="14"/>
      <c r="B391" s="18"/>
      <c r="D391" s="34"/>
      <c r="E391" s="20"/>
      <c r="F391" s="20"/>
      <c r="I391" s="7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</row>
    <row r="392" spans="1:254" s="6" customFormat="1">
      <c r="A392" s="14"/>
      <c r="B392" s="18"/>
      <c r="D392" s="34"/>
      <c r="E392" s="20"/>
      <c r="F392" s="20"/>
      <c r="I392" s="7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</row>
    <row r="393" spans="1:254" s="6" customFormat="1">
      <c r="A393" s="14"/>
      <c r="B393" s="18"/>
      <c r="D393" s="34"/>
      <c r="E393" s="20"/>
      <c r="F393" s="20"/>
      <c r="I393" s="7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</row>
    <row r="394" spans="1:254" s="6" customFormat="1">
      <c r="A394" s="14"/>
      <c r="B394" s="18"/>
      <c r="D394" s="34"/>
      <c r="E394" s="20"/>
      <c r="F394" s="20"/>
      <c r="I394" s="7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</row>
    <row r="395" spans="1:254" s="6" customFormat="1">
      <c r="A395" s="14"/>
      <c r="B395" s="18"/>
      <c r="D395" s="34"/>
      <c r="E395" s="20"/>
      <c r="F395" s="20"/>
      <c r="I395" s="7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</row>
    <row r="396" spans="1:254" s="6" customFormat="1">
      <c r="A396" s="14"/>
      <c r="B396" s="18"/>
      <c r="D396" s="34"/>
      <c r="E396" s="20"/>
      <c r="F396" s="20"/>
      <c r="I396" s="7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</row>
    <row r="397" spans="1:254" s="6" customFormat="1">
      <c r="A397" s="14"/>
      <c r="B397" s="18"/>
      <c r="D397" s="34"/>
      <c r="E397" s="20"/>
      <c r="F397" s="20"/>
      <c r="I397" s="7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</row>
    <row r="398" spans="1:254" s="6" customFormat="1">
      <c r="A398" s="14"/>
      <c r="B398" s="18"/>
      <c r="D398" s="34"/>
      <c r="E398" s="20"/>
      <c r="F398" s="20"/>
      <c r="I398" s="7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</row>
    <row r="399" spans="1:254" s="6" customFormat="1">
      <c r="A399" s="14"/>
      <c r="B399" s="18"/>
      <c r="D399" s="34"/>
      <c r="E399" s="20"/>
      <c r="F399" s="20"/>
      <c r="I399" s="7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</row>
    <row r="400" spans="1:254" s="6" customFormat="1">
      <c r="A400" s="14"/>
      <c r="B400" s="18"/>
      <c r="D400" s="34"/>
      <c r="E400" s="20"/>
      <c r="F400" s="20"/>
      <c r="I400" s="7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</row>
    <row r="401" spans="1:254" s="6" customFormat="1">
      <c r="A401" s="14"/>
      <c r="B401" s="18"/>
      <c r="D401" s="34"/>
      <c r="E401" s="20"/>
      <c r="F401" s="20"/>
      <c r="I401" s="7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</row>
    <row r="402" spans="1:254" s="6" customFormat="1">
      <c r="A402" s="14"/>
      <c r="B402" s="18"/>
      <c r="D402" s="34"/>
      <c r="E402" s="20"/>
      <c r="F402" s="20"/>
      <c r="I402" s="7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</row>
    <row r="403" spans="1:254" s="6" customFormat="1">
      <c r="A403" s="14"/>
      <c r="B403" s="18"/>
      <c r="D403" s="34"/>
      <c r="E403" s="20"/>
      <c r="F403" s="20"/>
      <c r="I403" s="7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</row>
    <row r="404" spans="1:254" s="6" customFormat="1">
      <c r="A404" s="14"/>
      <c r="B404" s="18"/>
      <c r="D404" s="34"/>
      <c r="E404" s="20"/>
      <c r="F404" s="20"/>
      <c r="I404" s="7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</row>
    <row r="405" spans="1:254" s="6" customFormat="1">
      <c r="A405" s="14"/>
      <c r="B405" s="18"/>
      <c r="D405" s="34"/>
      <c r="E405" s="20"/>
      <c r="F405" s="20"/>
      <c r="I405" s="7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</row>
    <row r="406" spans="1:254" s="6" customFormat="1">
      <c r="A406" s="14"/>
      <c r="B406" s="18"/>
      <c r="D406" s="34"/>
      <c r="E406" s="20"/>
      <c r="F406" s="20"/>
      <c r="I406" s="7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</row>
    <row r="407" spans="1:254" s="6" customFormat="1">
      <c r="A407" s="14"/>
      <c r="B407" s="18"/>
      <c r="D407" s="34"/>
      <c r="E407" s="20"/>
      <c r="F407" s="20"/>
      <c r="I407" s="7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</row>
    <row r="408" spans="1:254" s="6" customFormat="1">
      <c r="A408" s="14"/>
      <c r="B408" s="18"/>
      <c r="D408" s="34"/>
      <c r="E408" s="20"/>
      <c r="F408" s="20"/>
      <c r="I408" s="7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</row>
    <row r="409" spans="1:254" s="6" customFormat="1">
      <c r="A409" s="14"/>
      <c r="B409" s="18"/>
      <c r="D409" s="34"/>
      <c r="E409" s="20"/>
      <c r="F409" s="20"/>
      <c r="I409" s="7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</row>
    <row r="410" spans="1:254" s="6" customFormat="1">
      <c r="A410" s="14"/>
      <c r="B410" s="18"/>
      <c r="D410" s="34"/>
      <c r="E410" s="20"/>
      <c r="F410" s="20"/>
      <c r="I410" s="7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</row>
    <row r="411" spans="1:254" s="6" customFormat="1">
      <c r="A411" s="14"/>
      <c r="B411" s="18"/>
      <c r="D411" s="34"/>
      <c r="E411" s="20"/>
      <c r="F411" s="20"/>
      <c r="I411" s="7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</row>
    <row r="412" spans="1:254" s="6" customFormat="1">
      <c r="A412" s="14"/>
      <c r="B412" s="18"/>
      <c r="D412" s="34"/>
      <c r="E412" s="20"/>
      <c r="F412" s="20"/>
      <c r="I412" s="7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</row>
    <row r="413" spans="1:254" s="6" customFormat="1">
      <c r="A413" s="14"/>
      <c r="B413" s="18"/>
      <c r="D413" s="34"/>
      <c r="E413" s="20"/>
      <c r="F413" s="20"/>
      <c r="I413" s="7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</row>
    <row r="414" spans="1:254" s="6" customFormat="1">
      <c r="A414" s="14"/>
      <c r="B414" s="18"/>
      <c r="D414" s="34"/>
      <c r="E414" s="20"/>
      <c r="F414" s="20"/>
      <c r="I414" s="7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</row>
    <row r="415" spans="1:254" s="6" customFormat="1">
      <c r="A415" s="14"/>
      <c r="B415" s="18"/>
      <c r="D415" s="34"/>
      <c r="E415" s="20"/>
      <c r="F415" s="20"/>
      <c r="I415" s="7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</row>
    <row r="416" spans="1:254" s="6" customFormat="1">
      <c r="A416" s="14"/>
      <c r="B416" s="18"/>
      <c r="D416" s="34"/>
      <c r="E416" s="20"/>
      <c r="F416" s="20"/>
      <c r="I416" s="7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</row>
    <row r="417" spans="1:254" s="6" customFormat="1">
      <c r="A417" s="14"/>
      <c r="B417" s="18"/>
      <c r="D417" s="34"/>
      <c r="E417" s="20"/>
      <c r="F417" s="20"/>
      <c r="I417" s="7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</row>
    <row r="418" spans="1:254" s="6" customFormat="1">
      <c r="A418" s="14"/>
      <c r="B418" s="18"/>
      <c r="D418" s="34"/>
      <c r="E418" s="20"/>
      <c r="F418" s="20"/>
      <c r="I418" s="7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</row>
    <row r="419" spans="1:254" s="6" customFormat="1">
      <c r="A419" s="14"/>
      <c r="B419" s="18"/>
      <c r="D419" s="34"/>
      <c r="E419" s="20"/>
      <c r="F419" s="20"/>
      <c r="I419" s="7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</row>
    <row r="420" spans="1:254" s="6" customFormat="1">
      <c r="A420" s="14"/>
      <c r="B420" s="18"/>
      <c r="D420" s="34"/>
      <c r="E420" s="20"/>
      <c r="F420" s="20"/>
      <c r="I420" s="7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</row>
    <row r="421" spans="1:254" s="6" customFormat="1">
      <c r="A421" s="14"/>
      <c r="B421" s="18"/>
      <c r="D421" s="34"/>
      <c r="E421" s="20"/>
      <c r="F421" s="20"/>
      <c r="I421" s="7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</row>
    <row r="422" spans="1:254" s="6" customFormat="1">
      <c r="A422" s="14"/>
      <c r="B422" s="18"/>
      <c r="D422" s="34"/>
      <c r="E422" s="20"/>
      <c r="F422" s="20"/>
      <c r="I422" s="7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</row>
    <row r="423" spans="1:254" s="6" customFormat="1">
      <c r="A423" s="14"/>
      <c r="B423" s="18"/>
      <c r="D423" s="34"/>
      <c r="E423" s="20"/>
      <c r="F423" s="20"/>
      <c r="I423" s="7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</row>
    <row r="424" spans="1:254" s="6" customFormat="1">
      <c r="A424" s="14"/>
      <c r="B424" s="18"/>
      <c r="D424" s="34"/>
      <c r="E424" s="20"/>
      <c r="F424" s="20"/>
      <c r="I424" s="7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</row>
    <row r="425" spans="1:254" s="6" customFormat="1">
      <c r="A425" s="14"/>
      <c r="B425" s="18"/>
      <c r="D425" s="34"/>
      <c r="E425" s="20"/>
      <c r="F425" s="20"/>
      <c r="I425" s="7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</row>
    <row r="426" spans="1:254" s="6" customFormat="1">
      <c r="A426" s="14"/>
      <c r="B426" s="18"/>
      <c r="D426" s="34"/>
      <c r="E426" s="20"/>
      <c r="F426" s="20"/>
      <c r="I426" s="7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</row>
    <row r="427" spans="1:254" s="6" customFormat="1">
      <c r="A427" s="14"/>
      <c r="B427" s="18"/>
      <c r="D427" s="34"/>
      <c r="E427" s="20"/>
      <c r="F427" s="20"/>
      <c r="I427" s="7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</row>
    <row r="428" spans="1:254" s="6" customFormat="1">
      <c r="A428" s="14"/>
      <c r="B428" s="18"/>
      <c r="D428" s="34"/>
      <c r="E428" s="20"/>
      <c r="F428" s="20"/>
      <c r="I428" s="7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</row>
    <row r="429" spans="1:254" s="6" customFormat="1">
      <c r="A429" s="14"/>
      <c r="B429" s="18"/>
      <c r="D429" s="34"/>
      <c r="E429" s="20"/>
      <c r="F429" s="20"/>
      <c r="I429" s="7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</row>
    <row r="430" spans="1:254" s="6" customFormat="1">
      <c r="A430" s="14"/>
      <c r="B430" s="18"/>
      <c r="D430" s="34"/>
      <c r="E430" s="20"/>
      <c r="F430" s="20"/>
      <c r="I430" s="7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</row>
    <row r="431" spans="1:254" s="6" customFormat="1">
      <c r="A431" s="14"/>
      <c r="B431" s="18"/>
      <c r="D431" s="34"/>
      <c r="E431" s="20"/>
      <c r="F431" s="20"/>
      <c r="I431" s="7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</row>
    <row r="432" spans="1:254" s="6" customFormat="1">
      <c r="A432" s="14"/>
      <c r="B432" s="18"/>
      <c r="D432" s="34"/>
      <c r="E432" s="20"/>
      <c r="F432" s="20"/>
      <c r="I432" s="7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</row>
    <row r="433" spans="1:254" s="6" customFormat="1">
      <c r="A433" s="14"/>
      <c r="B433" s="18"/>
      <c r="D433" s="34"/>
      <c r="E433" s="20"/>
      <c r="F433" s="20"/>
      <c r="I433" s="7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</row>
    <row r="434" spans="1:254" s="6" customFormat="1">
      <c r="A434" s="14"/>
      <c r="B434" s="18"/>
      <c r="D434" s="34"/>
      <c r="E434" s="20"/>
      <c r="F434" s="20"/>
      <c r="I434" s="7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</row>
    <row r="435" spans="1:254" s="6" customFormat="1">
      <c r="A435" s="14"/>
      <c r="B435" s="18"/>
      <c r="D435" s="34"/>
      <c r="E435" s="20"/>
      <c r="F435" s="20"/>
      <c r="I435" s="7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</row>
    <row r="436" spans="1:254" s="6" customFormat="1">
      <c r="A436" s="14"/>
      <c r="B436" s="18"/>
      <c r="D436" s="34"/>
      <c r="E436" s="20"/>
      <c r="F436" s="20"/>
      <c r="I436" s="7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</row>
    <row r="437" spans="1:254" s="6" customFormat="1">
      <c r="A437" s="14"/>
      <c r="B437" s="18"/>
      <c r="D437" s="34"/>
      <c r="E437" s="20"/>
      <c r="F437" s="20"/>
      <c r="I437" s="7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</row>
    <row r="438" spans="1:254" s="6" customFormat="1">
      <c r="A438" s="14"/>
      <c r="B438" s="18"/>
      <c r="D438" s="34"/>
      <c r="E438" s="20"/>
      <c r="F438" s="20"/>
      <c r="I438" s="7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</row>
    <row r="439" spans="1:254" s="6" customFormat="1">
      <c r="A439" s="14"/>
      <c r="B439" s="18"/>
      <c r="D439" s="34"/>
      <c r="E439" s="20"/>
      <c r="F439" s="20"/>
      <c r="I439" s="7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</row>
    <row r="440" spans="1:254" s="6" customFormat="1">
      <c r="A440" s="14"/>
      <c r="B440" s="18"/>
      <c r="D440" s="34"/>
      <c r="E440" s="20"/>
      <c r="F440" s="20"/>
      <c r="I440" s="7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</row>
    <row r="441" spans="1:254" s="6" customFormat="1">
      <c r="A441" s="14"/>
      <c r="B441" s="18"/>
      <c r="D441" s="34"/>
      <c r="E441" s="20"/>
      <c r="F441" s="20"/>
      <c r="I441" s="7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</row>
    <row r="442" spans="1:254" s="6" customFormat="1">
      <c r="A442" s="14"/>
      <c r="B442" s="18"/>
      <c r="D442" s="34"/>
      <c r="E442" s="20"/>
      <c r="F442" s="20"/>
      <c r="I442" s="7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</row>
    <row r="443" spans="1:254" s="6" customFormat="1">
      <c r="A443" s="14"/>
      <c r="B443" s="18"/>
      <c r="D443" s="34"/>
      <c r="E443" s="20"/>
      <c r="F443" s="20"/>
      <c r="I443" s="7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</row>
    <row r="444" spans="1:254" s="6" customFormat="1">
      <c r="A444" s="14"/>
      <c r="B444" s="18"/>
      <c r="D444" s="34"/>
      <c r="E444" s="20"/>
      <c r="F444" s="20"/>
      <c r="I444" s="7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</row>
    <row r="445" spans="1:254" s="6" customFormat="1">
      <c r="A445" s="14"/>
      <c r="B445" s="18"/>
      <c r="D445" s="34"/>
      <c r="E445" s="20"/>
      <c r="F445" s="20"/>
      <c r="I445" s="7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</row>
    <row r="446" spans="1:254" s="6" customFormat="1">
      <c r="A446" s="14"/>
      <c r="B446" s="18"/>
      <c r="D446" s="34"/>
      <c r="E446" s="20"/>
      <c r="F446" s="20"/>
      <c r="I446" s="7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</row>
    <row r="447" spans="1:254" s="6" customFormat="1">
      <c r="A447" s="14"/>
      <c r="B447" s="18"/>
      <c r="D447" s="34"/>
      <c r="E447" s="20"/>
      <c r="F447" s="20"/>
      <c r="I447" s="7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</row>
    <row r="448" spans="1:254" s="6" customFormat="1">
      <c r="A448" s="14"/>
      <c r="B448" s="18"/>
      <c r="D448" s="34"/>
      <c r="E448" s="20"/>
      <c r="F448" s="20"/>
      <c r="I448" s="7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</row>
    <row r="449" spans="1:254" s="6" customFormat="1">
      <c r="A449" s="14"/>
      <c r="B449" s="18"/>
      <c r="D449" s="34"/>
      <c r="E449" s="20"/>
      <c r="F449" s="20"/>
      <c r="I449" s="7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</row>
    <row r="450" spans="1:254" s="6" customFormat="1">
      <c r="A450" s="14"/>
      <c r="B450" s="18"/>
      <c r="D450" s="34"/>
      <c r="E450" s="20"/>
      <c r="F450" s="20"/>
      <c r="I450" s="7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</row>
    <row r="451" spans="1:254" s="6" customFormat="1">
      <c r="A451" s="14"/>
      <c r="B451" s="18"/>
      <c r="D451" s="34"/>
      <c r="E451" s="20"/>
      <c r="F451" s="20"/>
      <c r="I451" s="7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</row>
    <row r="452" spans="1:254" s="6" customFormat="1">
      <c r="A452" s="14"/>
      <c r="B452" s="18"/>
      <c r="D452" s="34"/>
      <c r="E452" s="20"/>
      <c r="F452" s="20"/>
      <c r="I452" s="7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</row>
    <row r="453" spans="1:254" s="6" customFormat="1">
      <c r="A453" s="14"/>
      <c r="B453" s="18"/>
      <c r="D453" s="34"/>
      <c r="E453" s="20"/>
      <c r="F453" s="20"/>
      <c r="I453" s="7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</row>
    <row r="454" spans="1:254" s="6" customFormat="1">
      <c r="A454" s="14"/>
      <c r="B454" s="18"/>
      <c r="D454" s="34"/>
      <c r="E454" s="20"/>
      <c r="F454" s="20"/>
      <c r="I454" s="7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</row>
    <row r="455" spans="1:254" s="6" customFormat="1">
      <c r="A455" s="14"/>
      <c r="B455" s="18"/>
      <c r="D455" s="34"/>
      <c r="E455" s="20"/>
      <c r="F455" s="20"/>
      <c r="I455" s="7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</row>
    <row r="456" spans="1:254" s="6" customFormat="1">
      <c r="A456" s="14"/>
      <c r="B456" s="18"/>
      <c r="D456" s="34"/>
      <c r="E456" s="20"/>
      <c r="F456" s="20"/>
      <c r="I456" s="7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</row>
    <row r="457" spans="1:254" s="6" customFormat="1">
      <c r="A457" s="14"/>
      <c r="B457" s="18"/>
      <c r="D457" s="34"/>
      <c r="E457" s="20"/>
      <c r="F457" s="20"/>
      <c r="I457" s="7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</row>
    <row r="458" spans="1:254" s="6" customFormat="1">
      <c r="A458" s="14"/>
      <c r="B458" s="18"/>
      <c r="D458" s="34"/>
      <c r="E458" s="20"/>
      <c r="F458" s="20"/>
      <c r="I458" s="7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</row>
    <row r="459" spans="1:254" s="6" customFormat="1">
      <c r="A459" s="14"/>
      <c r="B459" s="18"/>
      <c r="D459" s="34"/>
      <c r="E459" s="20"/>
      <c r="F459" s="20"/>
      <c r="I459" s="7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</row>
    <row r="460" spans="1:254" s="6" customFormat="1">
      <c r="A460" s="14"/>
      <c r="B460" s="18"/>
      <c r="D460" s="34"/>
      <c r="E460" s="20"/>
      <c r="F460" s="20"/>
      <c r="I460" s="7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</row>
    <row r="461" spans="1:254" s="6" customFormat="1">
      <c r="A461" s="14"/>
      <c r="B461" s="18"/>
      <c r="D461" s="34"/>
      <c r="E461" s="20"/>
      <c r="F461" s="20"/>
      <c r="I461" s="7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</row>
    <row r="462" spans="1:254" s="6" customFormat="1">
      <c r="A462" s="14"/>
      <c r="B462" s="18"/>
      <c r="D462" s="34"/>
      <c r="E462" s="20"/>
      <c r="F462" s="20"/>
      <c r="I462" s="7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</row>
    <row r="463" spans="1:254" s="6" customFormat="1">
      <c r="A463" s="14"/>
      <c r="B463" s="18"/>
      <c r="D463" s="34"/>
      <c r="E463" s="20"/>
      <c r="F463" s="20"/>
      <c r="I463" s="7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</row>
    <row r="464" spans="1:254" s="6" customFormat="1">
      <c r="A464" s="14"/>
      <c r="B464" s="18"/>
      <c r="D464" s="34"/>
      <c r="E464" s="20"/>
      <c r="F464" s="20"/>
      <c r="I464" s="7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</row>
    <row r="465" spans="1:254" s="6" customFormat="1">
      <c r="A465" s="14"/>
      <c r="B465" s="18"/>
      <c r="D465" s="34"/>
      <c r="E465" s="20"/>
      <c r="F465" s="20"/>
      <c r="I465" s="7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</row>
    <row r="466" spans="1:254" s="6" customFormat="1">
      <c r="A466" s="14"/>
      <c r="B466" s="18"/>
      <c r="D466" s="34"/>
      <c r="E466" s="20"/>
      <c r="F466" s="20"/>
      <c r="I466" s="7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</row>
    <row r="467" spans="1:254" s="6" customFormat="1">
      <c r="A467" s="14"/>
      <c r="B467" s="18"/>
      <c r="D467" s="34"/>
      <c r="E467" s="20"/>
      <c r="F467" s="20"/>
      <c r="I467" s="7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</row>
    <row r="468" spans="1:254" s="6" customFormat="1">
      <c r="A468" s="14"/>
      <c r="B468" s="18"/>
      <c r="D468" s="34"/>
      <c r="E468" s="20"/>
      <c r="F468" s="20"/>
      <c r="I468" s="7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</row>
    <row r="469" spans="1:254" s="6" customFormat="1">
      <c r="A469" s="14"/>
      <c r="B469" s="18"/>
      <c r="D469" s="34"/>
      <c r="E469" s="20"/>
      <c r="F469" s="20"/>
      <c r="I469" s="7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</row>
    <row r="470" spans="1:254" s="6" customFormat="1">
      <c r="A470" s="14"/>
      <c r="B470" s="18"/>
      <c r="D470" s="34"/>
      <c r="E470" s="20"/>
      <c r="F470" s="20"/>
      <c r="I470" s="7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</row>
    <row r="471" spans="1:254" s="6" customFormat="1">
      <c r="A471" s="14"/>
      <c r="B471" s="18"/>
      <c r="D471" s="34"/>
      <c r="E471" s="20"/>
      <c r="F471" s="20"/>
      <c r="I471" s="7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</row>
    <row r="472" spans="1:254" s="6" customFormat="1">
      <c r="A472" s="14"/>
      <c r="B472" s="18"/>
      <c r="D472" s="34"/>
      <c r="E472" s="20"/>
      <c r="F472" s="20"/>
      <c r="I472" s="7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</row>
    <row r="473" spans="1:254" s="6" customFormat="1">
      <c r="A473" s="14"/>
      <c r="B473" s="18"/>
      <c r="D473" s="34"/>
      <c r="E473" s="20"/>
      <c r="F473" s="20"/>
      <c r="I473" s="7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</row>
    <row r="474" spans="1:254" s="6" customFormat="1">
      <c r="A474" s="14"/>
      <c r="B474" s="18"/>
      <c r="D474" s="34"/>
      <c r="E474" s="20"/>
      <c r="F474" s="20"/>
      <c r="I474" s="7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</row>
    <row r="475" spans="1:254" s="6" customFormat="1">
      <c r="A475" s="14"/>
      <c r="B475" s="18"/>
      <c r="D475" s="34"/>
      <c r="E475" s="20"/>
      <c r="F475" s="20"/>
      <c r="I475" s="7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</row>
    <row r="476" spans="1:254" s="6" customFormat="1">
      <c r="A476" s="14"/>
      <c r="B476" s="18"/>
      <c r="D476" s="34"/>
      <c r="E476" s="20"/>
      <c r="F476" s="20"/>
      <c r="I476" s="7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</row>
    <row r="477" spans="1:254" s="6" customFormat="1">
      <c r="A477" s="14"/>
      <c r="B477" s="18"/>
      <c r="D477" s="34"/>
      <c r="E477" s="20"/>
      <c r="F477" s="20"/>
      <c r="I477" s="7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</row>
    <row r="478" spans="1:254" s="6" customFormat="1">
      <c r="A478" s="14"/>
      <c r="B478" s="18"/>
      <c r="D478" s="34"/>
      <c r="E478" s="20"/>
      <c r="F478" s="20"/>
      <c r="I478" s="7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</row>
    <row r="479" spans="1:254" s="6" customFormat="1">
      <c r="A479" s="14"/>
      <c r="B479" s="18"/>
      <c r="D479" s="34"/>
      <c r="E479" s="20"/>
      <c r="F479" s="20"/>
      <c r="I479" s="7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</row>
    <row r="480" spans="1:254" s="6" customFormat="1">
      <c r="A480" s="14"/>
      <c r="B480" s="18"/>
      <c r="D480" s="34"/>
      <c r="E480" s="20"/>
      <c r="F480" s="20"/>
      <c r="I480" s="7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</row>
    <row r="481" spans="1:254" s="6" customFormat="1">
      <c r="A481" s="14"/>
      <c r="B481" s="18"/>
      <c r="D481" s="34"/>
      <c r="E481" s="20"/>
      <c r="F481" s="20"/>
      <c r="I481" s="7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</row>
    <row r="482" spans="1:254" s="6" customFormat="1">
      <c r="A482" s="14"/>
      <c r="B482" s="18"/>
      <c r="D482" s="34"/>
      <c r="E482" s="20"/>
      <c r="F482" s="20"/>
      <c r="I482" s="7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</row>
    <row r="483" spans="1:254" s="6" customFormat="1">
      <c r="A483" s="14"/>
      <c r="B483" s="18"/>
      <c r="D483" s="34"/>
      <c r="E483" s="20"/>
      <c r="F483" s="20"/>
      <c r="I483" s="7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</row>
    <row r="484" spans="1:254" s="6" customFormat="1">
      <c r="A484" s="14"/>
      <c r="B484" s="18"/>
      <c r="D484" s="34"/>
      <c r="E484" s="20"/>
      <c r="F484" s="20"/>
      <c r="I484" s="7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</row>
    <row r="485" spans="1:254" s="6" customFormat="1">
      <c r="A485" s="14"/>
      <c r="B485" s="18"/>
      <c r="D485" s="34"/>
      <c r="E485" s="20"/>
      <c r="F485" s="20"/>
      <c r="I485" s="7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</row>
    <row r="486" spans="1:254" s="6" customFormat="1">
      <c r="A486" s="14"/>
      <c r="B486" s="18"/>
      <c r="D486" s="34"/>
      <c r="E486" s="20"/>
      <c r="F486" s="20"/>
      <c r="I486" s="7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</row>
    <row r="487" spans="1:254" s="6" customFormat="1">
      <c r="A487" s="14"/>
      <c r="B487" s="18"/>
      <c r="D487" s="34"/>
      <c r="E487" s="20"/>
      <c r="F487" s="20"/>
      <c r="I487" s="7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</row>
    <row r="488" spans="1:254" s="6" customFormat="1">
      <c r="A488" s="14"/>
      <c r="B488" s="18"/>
      <c r="D488" s="34"/>
      <c r="E488" s="20"/>
      <c r="F488" s="20"/>
      <c r="I488" s="7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</row>
    <row r="489" spans="1:254" s="6" customFormat="1">
      <c r="A489" s="14"/>
      <c r="B489" s="18"/>
      <c r="D489" s="34"/>
      <c r="E489" s="20"/>
      <c r="F489" s="20"/>
      <c r="I489" s="7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</row>
    <row r="490" spans="1:254" s="6" customFormat="1">
      <c r="A490" s="14"/>
      <c r="B490" s="18"/>
      <c r="D490" s="34"/>
      <c r="E490" s="20"/>
      <c r="F490" s="20"/>
      <c r="I490" s="7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</row>
    <row r="491" spans="1:254" s="6" customFormat="1">
      <c r="A491" s="14"/>
      <c r="B491" s="18"/>
      <c r="D491" s="34"/>
      <c r="E491" s="20"/>
      <c r="F491" s="20"/>
      <c r="I491" s="7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</row>
    <row r="492" spans="1:254" s="6" customFormat="1">
      <c r="A492" s="14"/>
      <c r="B492" s="18"/>
      <c r="D492" s="34"/>
      <c r="E492" s="20"/>
      <c r="F492" s="20"/>
      <c r="I492" s="7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</row>
    <row r="493" spans="1:254" s="6" customFormat="1">
      <c r="A493" s="14"/>
      <c r="B493" s="18"/>
      <c r="D493" s="34"/>
      <c r="E493" s="20"/>
      <c r="F493" s="20"/>
      <c r="I493" s="7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</row>
    <row r="494" spans="1:254" s="6" customFormat="1">
      <c r="A494" s="14"/>
      <c r="B494" s="18"/>
      <c r="D494" s="34"/>
      <c r="E494" s="20"/>
      <c r="F494" s="20"/>
      <c r="I494" s="7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</row>
    <row r="495" spans="1:254" s="6" customFormat="1">
      <c r="A495" s="14"/>
      <c r="B495" s="18"/>
      <c r="D495" s="34"/>
      <c r="E495" s="20"/>
      <c r="F495" s="20"/>
      <c r="I495" s="7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</row>
    <row r="496" spans="1:254" s="6" customFormat="1">
      <c r="A496" s="14"/>
      <c r="B496" s="18"/>
      <c r="D496" s="34"/>
      <c r="E496" s="20"/>
      <c r="F496" s="20"/>
      <c r="I496" s="7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</row>
    <row r="497" spans="1:254" s="6" customFormat="1">
      <c r="A497" s="14"/>
      <c r="B497" s="18"/>
      <c r="D497" s="34"/>
      <c r="E497" s="20"/>
      <c r="F497" s="20"/>
      <c r="I497" s="7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</row>
    <row r="498" spans="1:254" s="6" customFormat="1">
      <c r="A498" s="14"/>
      <c r="B498" s="18"/>
      <c r="D498" s="34"/>
      <c r="E498" s="20"/>
      <c r="F498" s="20"/>
      <c r="I498" s="7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</row>
    <row r="499" spans="1:254" s="6" customFormat="1">
      <c r="A499" s="14"/>
      <c r="B499" s="18"/>
      <c r="D499" s="34"/>
      <c r="E499" s="20"/>
      <c r="F499" s="20"/>
      <c r="I499" s="7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</row>
    <row r="500" spans="1:254" s="6" customFormat="1">
      <c r="A500" s="14"/>
      <c r="B500" s="18"/>
      <c r="D500" s="34"/>
      <c r="E500" s="20"/>
      <c r="F500" s="20"/>
      <c r="I500" s="7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</row>
    <row r="501" spans="1:254" s="6" customFormat="1">
      <c r="A501" s="14"/>
      <c r="B501" s="18"/>
      <c r="D501" s="34"/>
      <c r="E501" s="20"/>
      <c r="F501" s="20"/>
      <c r="I501" s="7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</row>
    <row r="502" spans="1:254" s="6" customFormat="1">
      <c r="A502" s="14"/>
      <c r="B502" s="18"/>
      <c r="D502" s="34"/>
      <c r="E502" s="20"/>
      <c r="F502" s="20"/>
      <c r="I502" s="7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</row>
    <row r="503" spans="1:254" s="6" customFormat="1">
      <c r="A503" s="14"/>
      <c r="B503" s="18"/>
      <c r="D503" s="34"/>
      <c r="E503" s="20"/>
      <c r="F503" s="20"/>
      <c r="I503" s="7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</row>
    <row r="504" spans="1:254" s="6" customFormat="1">
      <c r="A504" s="14"/>
      <c r="B504" s="18"/>
      <c r="D504" s="34"/>
      <c r="E504" s="20"/>
      <c r="F504" s="20"/>
      <c r="I504" s="7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</row>
    <row r="505" spans="1:254" s="6" customFormat="1">
      <c r="A505" s="14"/>
      <c r="B505" s="18"/>
      <c r="D505" s="34"/>
      <c r="E505" s="20"/>
      <c r="F505" s="20"/>
      <c r="I505" s="7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</row>
    <row r="506" spans="1:254" s="6" customFormat="1">
      <c r="A506" s="14"/>
      <c r="B506" s="18"/>
      <c r="D506" s="34"/>
      <c r="E506" s="20"/>
      <c r="F506" s="20"/>
      <c r="I506" s="7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</row>
    <row r="507" spans="1:254" s="6" customFormat="1">
      <c r="A507" s="14"/>
      <c r="B507" s="18"/>
      <c r="D507" s="34"/>
      <c r="E507" s="20"/>
      <c r="F507" s="20"/>
      <c r="I507" s="7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</row>
    <row r="508" spans="1:254" s="6" customFormat="1">
      <c r="A508" s="14"/>
      <c r="B508" s="18"/>
      <c r="D508" s="34"/>
      <c r="E508" s="20"/>
      <c r="F508" s="20"/>
      <c r="I508" s="7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</row>
    <row r="509" spans="1:254" s="6" customFormat="1">
      <c r="A509" s="14"/>
      <c r="B509" s="18"/>
      <c r="D509" s="34"/>
      <c r="E509" s="20"/>
      <c r="F509" s="20"/>
      <c r="I509" s="7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</row>
    <row r="510" spans="1:254" s="6" customFormat="1">
      <c r="A510" s="14"/>
      <c r="B510" s="18"/>
      <c r="D510" s="34"/>
      <c r="E510" s="20"/>
      <c r="F510" s="20"/>
      <c r="I510" s="7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</row>
    <row r="511" spans="1:254" s="6" customFormat="1">
      <c r="A511" s="14"/>
      <c r="B511" s="18"/>
      <c r="D511" s="34"/>
      <c r="E511" s="20"/>
      <c r="F511" s="20"/>
      <c r="I511" s="7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</row>
    <row r="512" spans="1:254" s="6" customFormat="1">
      <c r="A512" s="14"/>
      <c r="B512" s="18"/>
      <c r="D512" s="34"/>
      <c r="E512" s="20"/>
      <c r="F512" s="20"/>
      <c r="I512" s="7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</row>
    <row r="513" spans="1:254" s="6" customFormat="1">
      <c r="A513" s="14"/>
      <c r="B513" s="18"/>
      <c r="D513" s="34"/>
      <c r="E513" s="20"/>
      <c r="F513" s="20"/>
      <c r="I513" s="7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</row>
    <row r="514" spans="1:254" s="6" customFormat="1">
      <c r="A514" s="14"/>
      <c r="B514" s="18"/>
      <c r="D514" s="34"/>
      <c r="E514" s="20"/>
      <c r="F514" s="20"/>
      <c r="I514" s="7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</row>
    <row r="515" spans="1:254" s="6" customFormat="1">
      <c r="A515" s="14"/>
      <c r="B515" s="18"/>
      <c r="D515" s="34"/>
      <c r="E515" s="20"/>
      <c r="F515" s="20"/>
      <c r="I515" s="7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</row>
    <row r="516" spans="1:254" s="6" customFormat="1">
      <c r="A516" s="14"/>
      <c r="B516" s="18"/>
      <c r="D516" s="34"/>
      <c r="E516" s="20"/>
      <c r="F516" s="20"/>
      <c r="I516" s="7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</row>
    <row r="517" spans="1:254" s="6" customFormat="1">
      <c r="A517" s="14"/>
      <c r="B517" s="18"/>
      <c r="D517" s="34"/>
      <c r="E517" s="20"/>
      <c r="F517" s="20"/>
      <c r="I517" s="7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</row>
    <row r="518" spans="1:254" s="6" customFormat="1">
      <c r="A518" s="14"/>
      <c r="B518" s="18"/>
      <c r="D518" s="34"/>
      <c r="E518" s="20"/>
      <c r="F518" s="20"/>
      <c r="I518" s="7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</row>
    <row r="519" spans="1:254" s="6" customFormat="1">
      <c r="A519" s="14"/>
      <c r="B519" s="18"/>
      <c r="D519" s="34"/>
      <c r="E519" s="20"/>
      <c r="F519" s="20"/>
      <c r="I519" s="7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</row>
    <row r="520" spans="1:254" s="6" customFormat="1">
      <c r="A520" s="14"/>
      <c r="B520" s="18"/>
      <c r="D520" s="34"/>
      <c r="E520" s="20"/>
      <c r="F520" s="20"/>
      <c r="I520" s="7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</row>
    <row r="521" spans="1:254" s="6" customFormat="1">
      <c r="A521" s="14"/>
      <c r="B521" s="18"/>
      <c r="D521" s="34"/>
      <c r="E521" s="20"/>
      <c r="F521" s="20"/>
      <c r="I521" s="7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</row>
    <row r="522" spans="1:254" s="6" customFormat="1">
      <c r="A522" s="14"/>
      <c r="B522" s="18"/>
      <c r="D522" s="34"/>
      <c r="E522" s="20"/>
      <c r="F522" s="20"/>
      <c r="I522" s="7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</row>
    <row r="523" spans="1:254" s="6" customFormat="1">
      <c r="A523" s="14"/>
      <c r="B523" s="18"/>
      <c r="D523" s="34"/>
      <c r="E523" s="20"/>
      <c r="F523" s="20"/>
      <c r="I523" s="7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</row>
    <row r="524" spans="1:254" s="6" customFormat="1">
      <c r="A524" s="14"/>
      <c r="B524" s="18"/>
      <c r="D524" s="34"/>
      <c r="E524" s="20"/>
      <c r="F524" s="20"/>
      <c r="I524" s="7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</row>
    <row r="525" spans="1:254" s="6" customFormat="1">
      <c r="A525" s="14"/>
      <c r="B525" s="18"/>
      <c r="D525" s="34"/>
      <c r="E525" s="20"/>
      <c r="F525" s="20"/>
      <c r="I525" s="7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</row>
    <row r="526" spans="1:254" s="6" customFormat="1">
      <c r="A526" s="14"/>
      <c r="B526" s="18"/>
      <c r="D526" s="34"/>
      <c r="E526" s="20"/>
      <c r="F526" s="20"/>
      <c r="I526" s="7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</row>
    <row r="527" spans="1:254" s="6" customFormat="1">
      <c r="A527" s="14"/>
      <c r="B527" s="18"/>
      <c r="D527" s="34"/>
      <c r="E527" s="20"/>
      <c r="F527" s="20"/>
      <c r="I527" s="7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</row>
    <row r="528" spans="1:254" s="6" customFormat="1">
      <c r="A528" s="14"/>
      <c r="B528" s="18"/>
      <c r="D528" s="34"/>
      <c r="E528" s="20"/>
      <c r="F528" s="20"/>
      <c r="I528" s="7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</row>
    <row r="529" spans="1:254" s="6" customFormat="1">
      <c r="A529" s="14"/>
      <c r="B529" s="18"/>
      <c r="D529" s="34"/>
      <c r="E529" s="20"/>
      <c r="F529" s="20"/>
      <c r="I529" s="7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</row>
    <row r="530" spans="1:254" s="6" customFormat="1">
      <c r="A530" s="14"/>
      <c r="B530" s="18"/>
      <c r="D530" s="34"/>
      <c r="E530" s="20"/>
      <c r="F530" s="20"/>
      <c r="I530" s="7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</row>
    <row r="531" spans="1:254" s="6" customFormat="1">
      <c r="A531" s="14"/>
      <c r="B531" s="18"/>
      <c r="D531" s="34"/>
      <c r="E531" s="20"/>
      <c r="F531" s="20"/>
      <c r="I531" s="7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</row>
    <row r="532" spans="1:254" s="6" customFormat="1">
      <c r="A532" s="14"/>
      <c r="B532" s="18"/>
      <c r="D532" s="34"/>
      <c r="E532" s="20"/>
      <c r="F532" s="20"/>
      <c r="I532" s="7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</row>
    <row r="533" spans="1:254" s="6" customFormat="1">
      <c r="A533" s="14"/>
      <c r="B533" s="18"/>
      <c r="D533" s="34"/>
      <c r="E533" s="20"/>
      <c r="F533" s="20"/>
      <c r="I533" s="7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</row>
    <row r="534" spans="1:254" s="6" customFormat="1">
      <c r="A534" s="14"/>
      <c r="B534" s="18"/>
      <c r="D534" s="34"/>
      <c r="E534" s="20"/>
      <c r="F534" s="20"/>
      <c r="I534" s="7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</row>
    <row r="535" spans="1:254" s="6" customFormat="1">
      <c r="A535" s="14"/>
      <c r="B535" s="18"/>
      <c r="D535" s="34"/>
      <c r="E535" s="20"/>
      <c r="F535" s="20"/>
      <c r="I535" s="7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</row>
    <row r="536" spans="1:254" s="6" customFormat="1">
      <c r="A536" s="14"/>
      <c r="B536" s="18"/>
      <c r="D536" s="34"/>
      <c r="E536" s="20"/>
      <c r="F536" s="20"/>
      <c r="I536" s="7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</row>
    <row r="537" spans="1:254" s="6" customFormat="1">
      <c r="A537" s="14"/>
      <c r="B537" s="18"/>
      <c r="D537" s="34"/>
      <c r="E537" s="20"/>
      <c r="F537" s="20"/>
      <c r="I537" s="7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</row>
    <row r="538" spans="1:254" s="6" customFormat="1">
      <c r="A538" s="14"/>
      <c r="B538" s="18"/>
      <c r="D538" s="34"/>
      <c r="E538" s="20"/>
      <c r="F538" s="20"/>
      <c r="I538" s="7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</row>
    <row r="539" spans="1:254" s="6" customFormat="1">
      <c r="A539" s="14"/>
      <c r="B539" s="18"/>
      <c r="D539" s="34"/>
      <c r="E539" s="20"/>
      <c r="F539" s="20"/>
      <c r="I539" s="7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</row>
    <row r="540" spans="1:254" s="6" customFormat="1">
      <c r="A540" s="14"/>
      <c r="B540" s="18"/>
      <c r="D540" s="34"/>
      <c r="E540" s="20"/>
      <c r="F540" s="20"/>
      <c r="I540" s="7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</row>
    <row r="541" spans="1:254" s="6" customFormat="1">
      <c r="A541" s="14"/>
      <c r="B541" s="18"/>
      <c r="D541" s="34"/>
      <c r="E541" s="20"/>
      <c r="F541" s="20"/>
      <c r="I541" s="7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</row>
    <row r="542" spans="1:254" s="6" customFormat="1">
      <c r="A542" s="14"/>
      <c r="B542" s="18"/>
      <c r="D542" s="34"/>
      <c r="E542" s="20"/>
      <c r="F542" s="20"/>
      <c r="I542" s="7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</row>
    <row r="543" spans="1:254" s="6" customFormat="1">
      <c r="A543" s="14"/>
      <c r="B543" s="18"/>
      <c r="D543" s="34"/>
      <c r="E543" s="20"/>
      <c r="F543" s="20"/>
      <c r="I543" s="7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</row>
    <row r="544" spans="1:254" s="6" customFormat="1">
      <c r="A544" s="14"/>
      <c r="B544" s="18"/>
      <c r="D544" s="34"/>
      <c r="E544" s="20"/>
      <c r="F544" s="20"/>
      <c r="I544" s="7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</row>
    <row r="545" spans="1:254" s="6" customFormat="1">
      <c r="A545" s="14"/>
      <c r="B545" s="18"/>
      <c r="D545" s="34"/>
      <c r="E545" s="20"/>
      <c r="F545" s="20"/>
      <c r="I545" s="7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</row>
    <row r="546" spans="1:254" s="6" customFormat="1">
      <c r="A546" s="14"/>
      <c r="B546" s="18"/>
      <c r="D546" s="34"/>
      <c r="E546" s="20"/>
      <c r="F546" s="20"/>
      <c r="I546" s="7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</row>
    <row r="547" spans="1:254" s="6" customFormat="1">
      <c r="A547" s="14"/>
      <c r="B547" s="18"/>
      <c r="D547" s="34"/>
      <c r="E547" s="20"/>
      <c r="F547" s="20"/>
      <c r="I547" s="7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</row>
    <row r="548" spans="1:254" s="6" customFormat="1">
      <c r="A548" s="14"/>
      <c r="B548" s="18"/>
      <c r="D548" s="34"/>
      <c r="E548" s="20"/>
      <c r="F548" s="20"/>
      <c r="I548" s="7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</row>
    <row r="549" spans="1:254" s="6" customFormat="1">
      <c r="A549" s="14"/>
      <c r="B549" s="18"/>
      <c r="D549" s="34"/>
      <c r="E549" s="20"/>
      <c r="F549" s="20"/>
      <c r="I549" s="7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</row>
    <row r="550" spans="1:254" s="6" customFormat="1">
      <c r="A550" s="14"/>
      <c r="B550" s="18"/>
      <c r="D550" s="34"/>
      <c r="E550" s="20"/>
      <c r="F550" s="20"/>
      <c r="I550" s="7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</row>
    <row r="551" spans="1:254" s="6" customFormat="1">
      <c r="A551" s="14"/>
      <c r="B551" s="18"/>
      <c r="D551" s="34"/>
      <c r="E551" s="20"/>
      <c r="F551" s="20"/>
      <c r="I551" s="7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</row>
    <row r="552" spans="1:254" s="6" customFormat="1">
      <c r="A552" s="14"/>
      <c r="B552" s="18"/>
      <c r="D552" s="34"/>
      <c r="E552" s="20"/>
      <c r="F552" s="20"/>
      <c r="I552" s="7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</row>
    <row r="553" spans="1:254" s="6" customFormat="1">
      <c r="A553" s="14"/>
      <c r="B553" s="18"/>
      <c r="D553" s="34"/>
      <c r="E553" s="20"/>
      <c r="F553" s="20"/>
      <c r="I553" s="7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</row>
    <row r="554" spans="1:254" s="6" customFormat="1">
      <c r="A554" s="14"/>
      <c r="B554" s="18"/>
      <c r="D554" s="34"/>
      <c r="E554" s="20"/>
      <c r="F554" s="20"/>
      <c r="I554" s="7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</row>
    <row r="555" spans="1:254" s="6" customFormat="1">
      <c r="A555" s="14"/>
      <c r="B555" s="18"/>
      <c r="D555" s="34"/>
      <c r="E555" s="20"/>
      <c r="F555" s="20"/>
      <c r="I555" s="7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</row>
    <row r="556" spans="1:254" s="6" customFormat="1">
      <c r="A556" s="14"/>
      <c r="B556" s="18"/>
      <c r="D556" s="34"/>
      <c r="E556" s="20"/>
      <c r="F556" s="20"/>
      <c r="I556" s="7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</row>
    <row r="557" spans="1:254" s="6" customFormat="1">
      <c r="A557" s="14"/>
      <c r="B557" s="18"/>
      <c r="D557" s="34"/>
      <c r="E557" s="20"/>
      <c r="F557" s="20"/>
      <c r="I557" s="7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</row>
    <row r="558" spans="1:254" s="6" customFormat="1">
      <c r="A558" s="14"/>
      <c r="B558" s="18"/>
      <c r="D558" s="34"/>
      <c r="E558" s="20"/>
      <c r="F558" s="20"/>
      <c r="I558" s="7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</row>
    <row r="559" spans="1:254" s="6" customFormat="1">
      <c r="A559" s="14"/>
      <c r="B559" s="18"/>
      <c r="D559" s="34"/>
      <c r="E559" s="20"/>
      <c r="F559" s="20"/>
      <c r="I559" s="7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</row>
    <row r="560" spans="1:254" s="6" customFormat="1">
      <c r="A560" s="14"/>
      <c r="B560" s="18"/>
      <c r="D560" s="34"/>
      <c r="E560" s="20"/>
      <c r="F560" s="20"/>
      <c r="I560" s="7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</row>
    <row r="561" spans="1:254" s="6" customFormat="1">
      <c r="A561" s="14"/>
      <c r="B561" s="18"/>
      <c r="D561" s="34"/>
      <c r="E561" s="20"/>
      <c r="F561" s="20"/>
      <c r="I561" s="7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</row>
    <row r="562" spans="1:254" s="6" customFormat="1">
      <c r="A562" s="14"/>
      <c r="B562" s="18"/>
      <c r="D562" s="34"/>
      <c r="E562" s="20"/>
      <c r="F562" s="20"/>
      <c r="I562" s="7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</row>
    <row r="563" spans="1:254" s="6" customFormat="1">
      <c r="A563" s="14"/>
      <c r="B563" s="18"/>
      <c r="D563" s="34"/>
      <c r="E563" s="20"/>
      <c r="F563" s="20"/>
      <c r="I563" s="7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</row>
    <row r="564" spans="1:254" s="6" customFormat="1">
      <c r="A564" s="14"/>
      <c r="B564" s="18"/>
      <c r="D564" s="34"/>
      <c r="E564" s="20"/>
      <c r="F564" s="20"/>
      <c r="I564" s="7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</row>
    <row r="565" spans="1:254" s="6" customFormat="1">
      <c r="A565" s="14"/>
      <c r="B565" s="18"/>
      <c r="D565" s="34"/>
      <c r="E565" s="20"/>
      <c r="F565" s="20"/>
      <c r="I565" s="7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</row>
    <row r="566" spans="1:254" s="6" customFormat="1">
      <c r="A566" s="14"/>
      <c r="B566" s="18"/>
      <c r="D566" s="34"/>
      <c r="E566" s="20"/>
      <c r="F566" s="20"/>
      <c r="I566" s="7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</row>
    <row r="567" spans="1:254" s="6" customFormat="1">
      <c r="A567" s="14"/>
      <c r="B567" s="18"/>
      <c r="D567" s="34"/>
      <c r="E567" s="20"/>
      <c r="F567" s="20"/>
      <c r="I567" s="7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</row>
    <row r="568" spans="1:254" s="6" customFormat="1">
      <c r="A568" s="14"/>
      <c r="B568" s="18"/>
      <c r="D568" s="34"/>
      <c r="E568" s="20"/>
      <c r="F568" s="20"/>
      <c r="I568" s="7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</row>
    <row r="569" spans="1:254" s="6" customFormat="1">
      <c r="A569" s="14"/>
      <c r="B569" s="18"/>
      <c r="D569" s="34"/>
      <c r="E569" s="20"/>
      <c r="F569" s="20"/>
      <c r="I569" s="7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</row>
    <row r="570" spans="1:254" s="6" customFormat="1">
      <c r="A570" s="14"/>
      <c r="B570" s="18"/>
      <c r="D570" s="34"/>
      <c r="E570" s="20"/>
      <c r="F570" s="20"/>
      <c r="I570" s="7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</row>
    <row r="571" spans="1:254" s="6" customFormat="1">
      <c r="A571" s="14"/>
      <c r="B571" s="18"/>
      <c r="D571" s="34"/>
      <c r="E571" s="20"/>
      <c r="F571" s="20"/>
      <c r="I571" s="7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</row>
    <row r="572" spans="1:254" s="6" customFormat="1">
      <c r="A572" s="14"/>
      <c r="B572" s="18"/>
      <c r="D572" s="34"/>
      <c r="E572" s="20"/>
      <c r="F572" s="20"/>
      <c r="I572" s="7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</row>
    <row r="573" spans="1:254" s="6" customFormat="1">
      <c r="A573" s="14"/>
      <c r="B573" s="18"/>
      <c r="D573" s="34"/>
      <c r="E573" s="20"/>
      <c r="F573" s="20"/>
      <c r="I573" s="7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</row>
    <row r="574" spans="1:254" s="6" customFormat="1">
      <c r="A574" s="14"/>
      <c r="B574" s="18"/>
      <c r="D574" s="34"/>
      <c r="E574" s="20"/>
      <c r="F574" s="20"/>
      <c r="I574" s="7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</row>
    <row r="575" spans="1:254" s="6" customFormat="1">
      <c r="A575" s="14"/>
      <c r="B575" s="18"/>
      <c r="D575" s="34"/>
      <c r="E575" s="20"/>
      <c r="F575" s="20"/>
      <c r="I575" s="7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</row>
    <row r="576" spans="1:254" s="6" customFormat="1">
      <c r="A576" s="14"/>
      <c r="B576" s="18"/>
      <c r="D576" s="34"/>
      <c r="E576" s="20"/>
      <c r="F576" s="20"/>
      <c r="I576" s="7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</row>
    <row r="577" spans="1:254" s="6" customFormat="1">
      <c r="A577" s="14"/>
      <c r="B577" s="18"/>
      <c r="D577" s="34"/>
      <c r="E577" s="20"/>
      <c r="F577" s="20"/>
      <c r="I577" s="7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</row>
    <row r="578" spans="1:254" s="6" customFormat="1">
      <c r="A578" s="14"/>
      <c r="B578" s="18"/>
      <c r="D578" s="34"/>
      <c r="E578" s="20"/>
      <c r="F578" s="20"/>
      <c r="I578" s="7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</row>
    <row r="579" spans="1:254" s="6" customFormat="1">
      <c r="A579" s="14"/>
      <c r="B579" s="18"/>
      <c r="D579" s="34"/>
      <c r="E579" s="20"/>
      <c r="F579" s="20"/>
      <c r="I579" s="7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</row>
    <row r="580" spans="1:254" s="6" customFormat="1">
      <c r="A580" s="14"/>
      <c r="B580" s="18"/>
      <c r="D580" s="34"/>
      <c r="E580" s="20"/>
      <c r="F580" s="20"/>
      <c r="I580" s="7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</row>
    <row r="581" spans="1:254" s="6" customFormat="1">
      <c r="A581" s="14"/>
      <c r="B581" s="18"/>
      <c r="D581" s="34"/>
      <c r="E581" s="20"/>
      <c r="F581" s="20"/>
      <c r="I581" s="7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</row>
    <row r="582" spans="1:254" s="6" customFormat="1">
      <c r="A582" s="14"/>
      <c r="B582" s="18"/>
      <c r="D582" s="34"/>
      <c r="E582" s="20"/>
      <c r="F582" s="20"/>
      <c r="I582" s="7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</row>
    <row r="583" spans="1:254" s="6" customFormat="1">
      <c r="A583" s="14"/>
      <c r="B583" s="18"/>
      <c r="D583" s="34"/>
      <c r="E583" s="20"/>
      <c r="F583" s="20"/>
      <c r="I583" s="7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</row>
    <row r="584" spans="1:254" s="6" customFormat="1">
      <c r="A584" s="14"/>
      <c r="B584" s="18"/>
      <c r="D584" s="34"/>
      <c r="E584" s="20"/>
      <c r="F584" s="20"/>
      <c r="I584" s="7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</row>
    <row r="585" spans="1:254" s="6" customFormat="1">
      <c r="A585" s="14"/>
      <c r="B585" s="18"/>
      <c r="D585" s="34"/>
      <c r="E585" s="20"/>
      <c r="F585" s="20"/>
      <c r="I585" s="7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</row>
    <row r="586" spans="1:254" s="6" customFormat="1">
      <c r="A586" s="14"/>
      <c r="B586" s="18"/>
      <c r="D586" s="34"/>
      <c r="E586" s="20"/>
      <c r="F586" s="20"/>
      <c r="I586" s="7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</row>
    <row r="587" spans="1:254" s="6" customFormat="1">
      <c r="A587" s="14"/>
      <c r="B587" s="18"/>
      <c r="D587" s="34"/>
      <c r="E587" s="20"/>
      <c r="F587" s="20"/>
      <c r="I587" s="7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</row>
    <row r="588" spans="1:254" s="6" customFormat="1">
      <c r="A588" s="14"/>
      <c r="B588" s="18"/>
      <c r="D588" s="34"/>
      <c r="E588" s="20"/>
      <c r="F588" s="20"/>
      <c r="I588" s="7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</row>
    <row r="589" spans="1:254" s="6" customFormat="1">
      <c r="A589" s="14"/>
      <c r="B589" s="18"/>
      <c r="D589" s="34"/>
      <c r="E589" s="20"/>
      <c r="F589" s="20"/>
      <c r="I589" s="7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</row>
    <row r="590" spans="1:254" s="6" customFormat="1">
      <c r="A590" s="14"/>
      <c r="B590" s="18"/>
      <c r="D590" s="34"/>
      <c r="E590" s="20"/>
      <c r="F590" s="20"/>
      <c r="I590" s="7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</row>
    <row r="591" spans="1:254" s="6" customFormat="1">
      <c r="A591" s="14"/>
      <c r="B591" s="18"/>
      <c r="D591" s="34"/>
      <c r="E591" s="20"/>
      <c r="F591" s="20"/>
      <c r="I591" s="7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</row>
    <row r="592" spans="1:254" s="6" customFormat="1">
      <c r="A592" s="14"/>
      <c r="B592" s="18"/>
      <c r="D592" s="34"/>
      <c r="E592" s="20"/>
      <c r="F592" s="20"/>
      <c r="I592" s="7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</row>
    <row r="593" spans="1:254" s="6" customFormat="1">
      <c r="A593" s="14"/>
      <c r="B593" s="18"/>
      <c r="D593" s="34"/>
      <c r="E593" s="20"/>
      <c r="F593" s="20"/>
      <c r="I593" s="7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</row>
    <row r="594" spans="1:254" s="6" customFormat="1">
      <c r="A594" s="14"/>
      <c r="B594" s="18"/>
      <c r="D594" s="34"/>
      <c r="E594" s="20"/>
      <c r="F594" s="20"/>
      <c r="I594" s="7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</row>
    <row r="595" spans="1:254" s="6" customFormat="1">
      <c r="A595" s="14"/>
      <c r="B595" s="18"/>
      <c r="D595" s="34"/>
      <c r="E595" s="20"/>
      <c r="F595" s="20"/>
      <c r="I595" s="7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</row>
    <row r="596" spans="1:254" s="6" customFormat="1">
      <c r="A596" s="14"/>
      <c r="B596" s="18"/>
      <c r="D596" s="34"/>
      <c r="E596" s="20"/>
      <c r="F596" s="20"/>
      <c r="I596" s="7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</row>
    <row r="597" spans="1:254" s="6" customFormat="1">
      <c r="A597" s="14"/>
      <c r="B597" s="18"/>
      <c r="D597" s="34"/>
      <c r="E597" s="20"/>
      <c r="F597" s="20"/>
      <c r="I597" s="7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</row>
    <row r="598" spans="1:254" s="6" customFormat="1">
      <c r="A598" s="14"/>
      <c r="B598" s="18"/>
      <c r="D598" s="34"/>
      <c r="E598" s="20"/>
      <c r="F598" s="20"/>
      <c r="I598" s="7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</row>
    <row r="599" spans="1:254" s="6" customFormat="1">
      <c r="A599" s="14"/>
      <c r="B599" s="18"/>
      <c r="D599" s="34"/>
      <c r="E599" s="20"/>
      <c r="F599" s="20"/>
      <c r="I599" s="7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</row>
    <row r="600" spans="1:254" s="6" customFormat="1">
      <c r="A600" s="14"/>
      <c r="B600" s="18"/>
      <c r="D600" s="34"/>
      <c r="E600" s="20"/>
      <c r="F600" s="20"/>
      <c r="I600" s="7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</row>
    <row r="601" spans="1:254" s="6" customFormat="1">
      <c r="A601" s="14"/>
      <c r="B601" s="18"/>
      <c r="D601" s="34"/>
      <c r="E601" s="20"/>
      <c r="F601" s="20"/>
      <c r="I601" s="7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</row>
    <row r="602" spans="1:254" s="6" customFormat="1">
      <c r="A602" s="14"/>
      <c r="B602" s="18"/>
      <c r="D602" s="34"/>
      <c r="E602" s="20"/>
      <c r="F602" s="20"/>
      <c r="I602" s="7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</row>
    <row r="603" spans="1:254" s="6" customFormat="1">
      <c r="A603" s="14"/>
      <c r="B603" s="18"/>
      <c r="D603" s="34"/>
      <c r="E603" s="20"/>
      <c r="F603" s="20"/>
      <c r="I603" s="7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</row>
    <row r="604" spans="1:254" s="6" customFormat="1">
      <c r="A604" s="14"/>
      <c r="B604" s="18"/>
      <c r="D604" s="34"/>
      <c r="E604" s="20"/>
      <c r="F604" s="20"/>
      <c r="I604" s="7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</row>
    <row r="605" spans="1:254" s="6" customFormat="1">
      <c r="A605" s="14"/>
      <c r="B605" s="18"/>
      <c r="D605" s="34"/>
      <c r="E605" s="20"/>
      <c r="F605" s="20"/>
      <c r="I605" s="7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</row>
    <row r="606" spans="1:254" s="6" customFormat="1">
      <c r="A606" s="14"/>
      <c r="B606" s="18"/>
      <c r="D606" s="34"/>
      <c r="E606" s="20"/>
      <c r="F606" s="20"/>
      <c r="I606" s="7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</row>
    <row r="607" spans="1:254" s="6" customFormat="1">
      <c r="A607" s="14"/>
      <c r="B607" s="18"/>
      <c r="D607" s="34"/>
      <c r="E607" s="20"/>
      <c r="F607" s="20"/>
      <c r="I607" s="7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</row>
    <row r="608" spans="1:254" s="6" customFormat="1">
      <c r="A608" s="14"/>
      <c r="B608" s="18"/>
      <c r="D608" s="34"/>
      <c r="E608" s="20"/>
      <c r="F608" s="20"/>
      <c r="I608" s="7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</row>
    <row r="609" spans="1:254" s="6" customFormat="1">
      <c r="A609" s="14"/>
      <c r="B609" s="18"/>
      <c r="D609" s="34"/>
      <c r="E609" s="20"/>
      <c r="F609" s="20"/>
      <c r="I609" s="7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</row>
    <row r="610" spans="1:254" s="6" customFormat="1">
      <c r="A610" s="14"/>
      <c r="B610" s="18"/>
      <c r="D610" s="34"/>
      <c r="E610" s="20"/>
      <c r="F610" s="20"/>
      <c r="I610" s="7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</row>
    <row r="611" spans="1:254" s="6" customFormat="1">
      <c r="A611" s="14"/>
      <c r="B611" s="18"/>
      <c r="D611" s="34"/>
      <c r="E611" s="20"/>
      <c r="F611" s="20"/>
      <c r="I611" s="7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</row>
    <row r="612" spans="1:254" s="6" customFormat="1">
      <c r="A612" s="14"/>
      <c r="B612" s="18"/>
      <c r="D612" s="34"/>
      <c r="E612" s="20"/>
      <c r="F612" s="20"/>
      <c r="I612" s="7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</row>
    <row r="613" spans="1:254" s="6" customFormat="1">
      <c r="A613" s="14"/>
      <c r="B613" s="18"/>
      <c r="D613" s="34"/>
      <c r="E613" s="20"/>
      <c r="F613" s="20"/>
      <c r="I613" s="7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</row>
    <row r="614" spans="1:254" s="6" customFormat="1">
      <c r="A614" s="14"/>
      <c r="B614" s="18"/>
      <c r="D614" s="34"/>
      <c r="E614" s="20"/>
      <c r="F614" s="20"/>
      <c r="I614" s="7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</row>
    <row r="615" spans="1:254" s="6" customFormat="1">
      <c r="A615" s="14"/>
      <c r="B615" s="18"/>
      <c r="D615" s="34"/>
      <c r="E615" s="20"/>
      <c r="F615" s="20"/>
      <c r="I615" s="7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</row>
    <row r="616" spans="1:254" s="6" customFormat="1">
      <c r="A616" s="14"/>
      <c r="B616" s="18"/>
      <c r="D616" s="34"/>
      <c r="E616" s="20"/>
      <c r="F616" s="20"/>
      <c r="I616" s="7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</row>
    <row r="617" spans="1:254" s="6" customFormat="1">
      <c r="A617" s="14"/>
      <c r="B617" s="18"/>
      <c r="D617" s="34"/>
      <c r="E617" s="20"/>
      <c r="F617" s="20"/>
      <c r="I617" s="7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</row>
    <row r="618" spans="1:254" s="6" customFormat="1">
      <c r="A618" s="14"/>
      <c r="B618" s="18"/>
      <c r="D618" s="34"/>
      <c r="E618" s="20"/>
      <c r="F618" s="20"/>
      <c r="I618" s="7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</row>
    <row r="619" spans="1:254" s="6" customFormat="1">
      <c r="A619" s="14"/>
      <c r="B619" s="18"/>
      <c r="D619" s="34"/>
      <c r="E619" s="20"/>
      <c r="F619" s="20"/>
      <c r="I619" s="7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</row>
    <row r="620" spans="1:254" s="6" customFormat="1">
      <c r="A620" s="14"/>
      <c r="B620" s="18"/>
      <c r="D620" s="34"/>
      <c r="E620" s="20"/>
      <c r="F620" s="20"/>
      <c r="I620" s="7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</row>
    <row r="621" spans="1:254" s="6" customFormat="1">
      <c r="A621" s="14"/>
      <c r="B621" s="18"/>
      <c r="D621" s="34"/>
      <c r="E621" s="20"/>
      <c r="F621" s="20"/>
      <c r="I621" s="7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</row>
    <row r="622" spans="1:254" s="6" customFormat="1">
      <c r="A622" s="14"/>
      <c r="B622" s="18"/>
      <c r="D622" s="34"/>
      <c r="E622" s="20"/>
      <c r="F622" s="20"/>
      <c r="I622" s="7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</row>
    <row r="623" spans="1:254" s="6" customFormat="1">
      <c r="A623" s="14"/>
      <c r="B623" s="18"/>
      <c r="D623" s="34"/>
      <c r="E623" s="20"/>
      <c r="F623" s="20"/>
      <c r="I623" s="7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</row>
    <row r="624" spans="1:254" s="6" customFormat="1">
      <c r="A624" s="14"/>
      <c r="B624" s="18"/>
      <c r="D624" s="34"/>
      <c r="E624" s="20"/>
      <c r="F624" s="20"/>
      <c r="I624" s="7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</row>
    <row r="625" spans="1:254" s="6" customFormat="1">
      <c r="A625" s="14"/>
      <c r="B625" s="18"/>
      <c r="D625" s="34"/>
      <c r="E625" s="20"/>
      <c r="F625" s="20"/>
      <c r="I625" s="7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</row>
    <row r="626" spans="1:254" s="6" customFormat="1">
      <c r="A626" s="14"/>
      <c r="B626" s="18"/>
      <c r="D626" s="34"/>
      <c r="E626" s="20"/>
      <c r="F626" s="20"/>
      <c r="I626" s="7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</row>
    <row r="627" spans="1:254" s="6" customFormat="1">
      <c r="A627" s="14"/>
      <c r="B627" s="18"/>
      <c r="D627" s="34"/>
      <c r="E627" s="20"/>
      <c r="F627" s="20"/>
      <c r="I627" s="7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</row>
    <row r="628" spans="1:254" s="6" customFormat="1">
      <c r="A628" s="14"/>
      <c r="B628" s="18"/>
      <c r="D628" s="34"/>
      <c r="E628" s="20"/>
      <c r="F628" s="20"/>
      <c r="I628" s="7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</row>
    <row r="629" spans="1:254" s="6" customFormat="1">
      <c r="A629" s="14"/>
      <c r="B629" s="18"/>
      <c r="D629" s="34"/>
      <c r="E629" s="20"/>
      <c r="F629" s="20"/>
      <c r="I629" s="7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</row>
    <row r="630" spans="1:254" s="6" customFormat="1">
      <c r="A630" s="14"/>
      <c r="B630" s="18"/>
      <c r="D630" s="34"/>
      <c r="E630" s="20"/>
      <c r="F630" s="20"/>
      <c r="I630" s="7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</row>
    <row r="631" spans="1:254" s="6" customFormat="1">
      <c r="A631" s="14"/>
      <c r="B631" s="18"/>
      <c r="D631" s="34"/>
      <c r="E631" s="20"/>
      <c r="F631" s="20"/>
      <c r="I631" s="7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</row>
    <row r="632" spans="1:254" s="6" customFormat="1">
      <c r="A632" s="14"/>
      <c r="B632" s="18"/>
      <c r="D632" s="34"/>
      <c r="E632" s="20"/>
      <c r="F632" s="20"/>
      <c r="I632" s="7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</row>
    <row r="633" spans="1:254" s="6" customFormat="1">
      <c r="A633" s="14"/>
      <c r="B633" s="18"/>
      <c r="D633" s="34"/>
      <c r="E633" s="20"/>
      <c r="F633" s="20"/>
      <c r="I633" s="7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</row>
    <row r="634" spans="1:254" s="6" customFormat="1">
      <c r="A634" s="14"/>
      <c r="B634" s="18"/>
      <c r="D634" s="34"/>
      <c r="E634" s="20"/>
      <c r="F634" s="20"/>
      <c r="I634" s="7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</row>
    <row r="635" spans="1:254" s="6" customFormat="1">
      <c r="A635" s="14"/>
      <c r="B635" s="18"/>
      <c r="D635" s="34"/>
      <c r="E635" s="20"/>
      <c r="F635" s="20"/>
      <c r="I635" s="7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</row>
    <row r="636" spans="1:254" s="6" customFormat="1">
      <c r="A636" s="14"/>
      <c r="B636" s="18"/>
      <c r="D636" s="34"/>
      <c r="E636" s="20"/>
      <c r="F636" s="20"/>
      <c r="I636" s="7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</row>
    <row r="637" spans="1:254" s="6" customFormat="1">
      <c r="A637" s="14"/>
      <c r="B637" s="18"/>
      <c r="D637" s="34"/>
      <c r="E637" s="20"/>
      <c r="F637" s="20"/>
      <c r="I637" s="7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</row>
    <row r="638" spans="1:254" s="6" customFormat="1">
      <c r="A638" s="14"/>
      <c r="B638" s="18"/>
      <c r="D638" s="34"/>
      <c r="E638" s="20"/>
      <c r="F638" s="20"/>
      <c r="I638" s="7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</row>
    <row r="639" spans="1:254" s="6" customFormat="1">
      <c r="A639" s="14"/>
      <c r="B639" s="18"/>
      <c r="D639" s="34"/>
      <c r="E639" s="20"/>
      <c r="F639" s="20"/>
      <c r="I639" s="7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</row>
    <row r="640" spans="1:254" s="6" customFormat="1">
      <c r="A640" s="14"/>
      <c r="B640" s="18"/>
      <c r="D640" s="34"/>
      <c r="E640" s="20"/>
      <c r="F640" s="20"/>
      <c r="I640" s="7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</row>
    <row r="641" spans="1:254" s="6" customFormat="1">
      <c r="A641" s="14"/>
      <c r="B641" s="18"/>
      <c r="D641" s="34"/>
      <c r="E641" s="20"/>
      <c r="F641" s="20"/>
      <c r="I641" s="7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</row>
    <row r="642" spans="1:254" s="6" customFormat="1">
      <c r="A642" s="14"/>
      <c r="B642" s="18"/>
      <c r="D642" s="34"/>
      <c r="E642" s="20"/>
      <c r="F642" s="20"/>
      <c r="I642" s="7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</row>
    <row r="643" spans="1:254" s="6" customFormat="1">
      <c r="A643" s="14"/>
      <c r="B643" s="18"/>
      <c r="D643" s="34"/>
      <c r="E643" s="20"/>
      <c r="F643" s="20"/>
      <c r="I643" s="7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</row>
    <row r="644" spans="1:254" s="6" customFormat="1">
      <c r="A644" s="14"/>
      <c r="B644" s="18"/>
      <c r="D644" s="34"/>
      <c r="E644" s="20"/>
      <c r="F644" s="20"/>
      <c r="I644" s="7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</row>
    <row r="645" spans="1:254" s="6" customFormat="1">
      <c r="A645" s="14"/>
      <c r="B645" s="18"/>
      <c r="D645" s="34"/>
      <c r="E645" s="20"/>
      <c r="F645" s="20"/>
      <c r="I645" s="7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</row>
    <row r="646" spans="1:254" s="6" customFormat="1">
      <c r="A646" s="14"/>
      <c r="B646" s="18"/>
      <c r="D646" s="34"/>
      <c r="E646" s="20"/>
      <c r="F646" s="20"/>
      <c r="I646" s="7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</row>
    <row r="647" spans="1:254" s="6" customFormat="1">
      <c r="A647" s="14"/>
      <c r="B647" s="18"/>
      <c r="D647" s="34"/>
      <c r="E647" s="20"/>
      <c r="F647" s="20"/>
      <c r="I647" s="7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3"/>
      <c r="IN647" s="3"/>
      <c r="IO647" s="3"/>
      <c r="IP647" s="3"/>
      <c r="IQ647" s="3"/>
      <c r="IR647" s="3"/>
      <c r="IS647" s="3"/>
      <c r="IT647" s="3"/>
    </row>
    <row r="648" spans="1:254" s="6" customFormat="1">
      <c r="A648" s="14"/>
      <c r="B648" s="18"/>
      <c r="D648" s="34"/>
      <c r="E648" s="20"/>
      <c r="F648" s="20"/>
      <c r="I648" s="7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3"/>
      <c r="IN648" s="3"/>
      <c r="IO648" s="3"/>
      <c r="IP648" s="3"/>
      <c r="IQ648" s="3"/>
      <c r="IR648" s="3"/>
      <c r="IS648" s="3"/>
      <c r="IT648" s="3"/>
    </row>
    <row r="649" spans="1:254" s="6" customFormat="1">
      <c r="A649" s="14"/>
      <c r="B649" s="18"/>
      <c r="D649" s="34"/>
      <c r="E649" s="20"/>
      <c r="F649" s="20"/>
      <c r="I649" s="7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3"/>
    </row>
    <row r="650" spans="1:254" s="6" customFormat="1">
      <c r="A650" s="14"/>
      <c r="B650" s="18"/>
      <c r="D650" s="34"/>
      <c r="E650" s="20"/>
      <c r="F650" s="20"/>
      <c r="I650" s="7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3"/>
      <c r="HU650" s="3"/>
      <c r="HV650" s="3"/>
      <c r="HW650" s="3"/>
      <c r="HX650" s="3"/>
      <c r="HY650" s="3"/>
      <c r="HZ650" s="3"/>
      <c r="IA650" s="3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3"/>
      <c r="IM650" s="3"/>
      <c r="IN650" s="3"/>
      <c r="IO650" s="3"/>
      <c r="IP650" s="3"/>
      <c r="IQ650" s="3"/>
      <c r="IR650" s="3"/>
      <c r="IS650" s="3"/>
      <c r="IT650" s="3"/>
    </row>
    <row r="651" spans="1:254" s="6" customFormat="1">
      <c r="A651" s="14"/>
      <c r="B651" s="18"/>
      <c r="D651" s="34"/>
      <c r="E651" s="20"/>
      <c r="F651" s="20"/>
      <c r="I651" s="7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  <c r="GP651" s="3"/>
      <c r="GQ651" s="3"/>
      <c r="GR651" s="3"/>
      <c r="GS651" s="3"/>
      <c r="GT651" s="3"/>
      <c r="GU651" s="3"/>
      <c r="GV651" s="3"/>
      <c r="GW651" s="3"/>
      <c r="GX651" s="3"/>
      <c r="GY651" s="3"/>
      <c r="GZ651" s="3"/>
      <c r="HA651" s="3"/>
      <c r="HB651" s="3"/>
      <c r="HC651" s="3"/>
      <c r="HD651" s="3"/>
      <c r="HE651" s="3"/>
      <c r="HF651" s="3"/>
      <c r="HG651" s="3"/>
      <c r="HH651" s="3"/>
      <c r="HI651" s="3"/>
      <c r="HJ651" s="3"/>
      <c r="HK651" s="3"/>
      <c r="HL651" s="3"/>
      <c r="HM651" s="3"/>
      <c r="HN651" s="3"/>
      <c r="HO651" s="3"/>
      <c r="HP651" s="3"/>
      <c r="HQ651" s="3"/>
      <c r="HR651" s="3"/>
      <c r="HS651" s="3"/>
      <c r="HT651" s="3"/>
      <c r="HU651" s="3"/>
      <c r="HV651" s="3"/>
      <c r="HW651" s="3"/>
      <c r="HX651" s="3"/>
      <c r="HY651" s="3"/>
      <c r="HZ651" s="3"/>
      <c r="IA651" s="3"/>
      <c r="IB651" s="3"/>
      <c r="IC651" s="3"/>
      <c r="ID651" s="3"/>
      <c r="IE651" s="3"/>
      <c r="IF651" s="3"/>
      <c r="IG651" s="3"/>
      <c r="IH651" s="3"/>
      <c r="II651" s="3"/>
      <c r="IJ651" s="3"/>
      <c r="IK651" s="3"/>
      <c r="IL651" s="3"/>
      <c r="IM651" s="3"/>
      <c r="IN651" s="3"/>
      <c r="IO651" s="3"/>
      <c r="IP651" s="3"/>
      <c r="IQ651" s="3"/>
      <c r="IR651" s="3"/>
      <c r="IS651" s="3"/>
      <c r="IT651" s="3"/>
    </row>
    <row r="652" spans="1:254" s="6" customFormat="1">
      <c r="A652" s="14"/>
      <c r="B652" s="18"/>
      <c r="D652" s="34"/>
      <c r="E652" s="20"/>
      <c r="F652" s="20"/>
      <c r="I652" s="7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  <c r="GP652" s="3"/>
      <c r="GQ652" s="3"/>
      <c r="GR652" s="3"/>
      <c r="GS652" s="3"/>
      <c r="GT652" s="3"/>
      <c r="GU652" s="3"/>
      <c r="GV652" s="3"/>
      <c r="GW652" s="3"/>
      <c r="GX652" s="3"/>
      <c r="GY652" s="3"/>
      <c r="GZ652" s="3"/>
      <c r="HA652" s="3"/>
      <c r="HB652" s="3"/>
      <c r="HC652" s="3"/>
      <c r="HD652" s="3"/>
      <c r="HE652" s="3"/>
      <c r="HF652" s="3"/>
      <c r="HG652" s="3"/>
      <c r="HH652" s="3"/>
      <c r="HI652" s="3"/>
      <c r="HJ652" s="3"/>
      <c r="HK652" s="3"/>
      <c r="HL652" s="3"/>
      <c r="HM652" s="3"/>
      <c r="HN652" s="3"/>
      <c r="HO652" s="3"/>
      <c r="HP652" s="3"/>
      <c r="HQ652" s="3"/>
      <c r="HR652" s="3"/>
      <c r="HS652" s="3"/>
      <c r="HT652" s="3"/>
      <c r="HU652" s="3"/>
      <c r="HV652" s="3"/>
      <c r="HW652" s="3"/>
      <c r="HX652" s="3"/>
      <c r="HY652" s="3"/>
      <c r="HZ652" s="3"/>
      <c r="IA652" s="3"/>
      <c r="IB652" s="3"/>
      <c r="IC652" s="3"/>
      <c r="ID652" s="3"/>
      <c r="IE652" s="3"/>
      <c r="IF652" s="3"/>
      <c r="IG652" s="3"/>
      <c r="IH652" s="3"/>
      <c r="II652" s="3"/>
      <c r="IJ652" s="3"/>
      <c r="IK652" s="3"/>
      <c r="IL652" s="3"/>
      <c r="IM652" s="3"/>
      <c r="IN652" s="3"/>
      <c r="IO652" s="3"/>
      <c r="IP652" s="3"/>
      <c r="IQ652" s="3"/>
      <c r="IR652" s="3"/>
      <c r="IS652" s="3"/>
      <c r="IT652" s="3"/>
    </row>
    <row r="653" spans="1:254" s="6" customFormat="1">
      <c r="A653" s="14"/>
      <c r="B653" s="18"/>
      <c r="D653" s="34"/>
      <c r="E653" s="20"/>
      <c r="F653" s="20"/>
      <c r="I653" s="7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  <c r="GP653" s="3"/>
      <c r="GQ653" s="3"/>
      <c r="GR653" s="3"/>
      <c r="GS653" s="3"/>
      <c r="GT653" s="3"/>
      <c r="GU653" s="3"/>
      <c r="GV653" s="3"/>
      <c r="GW653" s="3"/>
      <c r="GX653" s="3"/>
      <c r="GY653" s="3"/>
      <c r="GZ653" s="3"/>
      <c r="HA653" s="3"/>
      <c r="HB653" s="3"/>
      <c r="HC653" s="3"/>
      <c r="HD653" s="3"/>
      <c r="HE653" s="3"/>
      <c r="HF653" s="3"/>
      <c r="HG653" s="3"/>
      <c r="HH653" s="3"/>
      <c r="HI653" s="3"/>
      <c r="HJ653" s="3"/>
      <c r="HK653" s="3"/>
      <c r="HL653" s="3"/>
      <c r="HM653" s="3"/>
      <c r="HN653" s="3"/>
      <c r="HO653" s="3"/>
      <c r="HP653" s="3"/>
      <c r="HQ653" s="3"/>
      <c r="HR653" s="3"/>
      <c r="HS653" s="3"/>
      <c r="HT653" s="3"/>
      <c r="HU653" s="3"/>
      <c r="HV653" s="3"/>
      <c r="HW653" s="3"/>
      <c r="HX653" s="3"/>
      <c r="HY653" s="3"/>
      <c r="HZ653" s="3"/>
      <c r="IA653" s="3"/>
      <c r="IB653" s="3"/>
      <c r="IC653" s="3"/>
      <c r="ID653" s="3"/>
      <c r="IE653" s="3"/>
      <c r="IF653" s="3"/>
      <c r="IG653" s="3"/>
      <c r="IH653" s="3"/>
      <c r="II653" s="3"/>
      <c r="IJ653" s="3"/>
      <c r="IK653" s="3"/>
      <c r="IL653" s="3"/>
      <c r="IM653" s="3"/>
      <c r="IN653" s="3"/>
      <c r="IO653" s="3"/>
      <c r="IP653" s="3"/>
      <c r="IQ653" s="3"/>
      <c r="IR653" s="3"/>
      <c r="IS653" s="3"/>
      <c r="IT653" s="3"/>
    </row>
    <row r="654" spans="1:254" s="6" customFormat="1">
      <c r="A654" s="14"/>
      <c r="B654" s="18"/>
      <c r="D654" s="34"/>
      <c r="E654" s="20"/>
      <c r="F654" s="20"/>
      <c r="I654" s="7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  <c r="GP654" s="3"/>
      <c r="GQ654" s="3"/>
      <c r="GR654" s="3"/>
      <c r="GS654" s="3"/>
      <c r="GT654" s="3"/>
      <c r="GU654" s="3"/>
      <c r="GV654" s="3"/>
      <c r="GW654" s="3"/>
      <c r="GX654" s="3"/>
      <c r="GY654" s="3"/>
      <c r="GZ654" s="3"/>
      <c r="HA654" s="3"/>
      <c r="HB654" s="3"/>
      <c r="HC654" s="3"/>
      <c r="HD654" s="3"/>
      <c r="HE654" s="3"/>
      <c r="HF654" s="3"/>
      <c r="HG654" s="3"/>
      <c r="HH654" s="3"/>
      <c r="HI654" s="3"/>
      <c r="HJ654" s="3"/>
      <c r="HK654" s="3"/>
      <c r="HL654" s="3"/>
      <c r="HM654" s="3"/>
      <c r="HN654" s="3"/>
      <c r="HO654" s="3"/>
      <c r="HP654" s="3"/>
      <c r="HQ654" s="3"/>
      <c r="HR654" s="3"/>
      <c r="HS654" s="3"/>
      <c r="HT654" s="3"/>
      <c r="HU654" s="3"/>
      <c r="HV654" s="3"/>
      <c r="HW654" s="3"/>
      <c r="HX654" s="3"/>
      <c r="HY654" s="3"/>
      <c r="HZ654" s="3"/>
      <c r="IA654" s="3"/>
      <c r="IB654" s="3"/>
      <c r="IC654" s="3"/>
      <c r="ID654" s="3"/>
      <c r="IE654" s="3"/>
      <c r="IF654" s="3"/>
      <c r="IG654" s="3"/>
      <c r="IH654" s="3"/>
      <c r="II654" s="3"/>
      <c r="IJ654" s="3"/>
      <c r="IK654" s="3"/>
      <c r="IL654" s="3"/>
      <c r="IM654" s="3"/>
      <c r="IN654" s="3"/>
      <c r="IO654" s="3"/>
      <c r="IP654" s="3"/>
      <c r="IQ654" s="3"/>
      <c r="IR654" s="3"/>
      <c r="IS654" s="3"/>
      <c r="IT654" s="3"/>
    </row>
    <row r="655" spans="1:254" s="6" customFormat="1">
      <c r="A655" s="14"/>
      <c r="B655" s="18"/>
      <c r="D655" s="34"/>
      <c r="E655" s="20"/>
      <c r="F655" s="20"/>
      <c r="I655" s="7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  <c r="GP655" s="3"/>
      <c r="GQ655" s="3"/>
      <c r="GR655" s="3"/>
      <c r="GS655" s="3"/>
      <c r="GT655" s="3"/>
      <c r="GU655" s="3"/>
      <c r="GV655" s="3"/>
      <c r="GW655" s="3"/>
      <c r="GX655" s="3"/>
      <c r="GY655" s="3"/>
      <c r="GZ655" s="3"/>
      <c r="HA655" s="3"/>
      <c r="HB655" s="3"/>
      <c r="HC655" s="3"/>
      <c r="HD655" s="3"/>
      <c r="HE655" s="3"/>
      <c r="HF655" s="3"/>
      <c r="HG655" s="3"/>
      <c r="HH655" s="3"/>
      <c r="HI655" s="3"/>
      <c r="HJ655" s="3"/>
      <c r="HK655" s="3"/>
      <c r="HL655" s="3"/>
      <c r="HM655" s="3"/>
      <c r="HN655" s="3"/>
      <c r="HO655" s="3"/>
      <c r="HP655" s="3"/>
      <c r="HQ655" s="3"/>
      <c r="HR655" s="3"/>
      <c r="HS655" s="3"/>
      <c r="HT655" s="3"/>
      <c r="HU655" s="3"/>
      <c r="HV655" s="3"/>
      <c r="HW655" s="3"/>
      <c r="HX655" s="3"/>
      <c r="HY655" s="3"/>
      <c r="HZ655" s="3"/>
      <c r="IA655" s="3"/>
      <c r="IB655" s="3"/>
      <c r="IC655" s="3"/>
      <c r="ID655" s="3"/>
      <c r="IE655" s="3"/>
      <c r="IF655" s="3"/>
      <c r="IG655" s="3"/>
      <c r="IH655" s="3"/>
      <c r="II655" s="3"/>
      <c r="IJ655" s="3"/>
      <c r="IK655" s="3"/>
      <c r="IL655" s="3"/>
      <c r="IM655" s="3"/>
      <c r="IN655" s="3"/>
      <c r="IO655" s="3"/>
      <c r="IP655" s="3"/>
      <c r="IQ655" s="3"/>
      <c r="IR655" s="3"/>
      <c r="IS655" s="3"/>
      <c r="IT655" s="3"/>
    </row>
    <row r="656" spans="1:254" s="6" customFormat="1">
      <c r="A656" s="14"/>
      <c r="B656" s="18"/>
      <c r="D656" s="34"/>
      <c r="E656" s="20"/>
      <c r="F656" s="20"/>
      <c r="I656" s="7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  <c r="GP656" s="3"/>
      <c r="GQ656" s="3"/>
      <c r="GR656" s="3"/>
      <c r="GS656" s="3"/>
      <c r="GT656" s="3"/>
      <c r="GU656" s="3"/>
      <c r="GV656" s="3"/>
      <c r="GW656" s="3"/>
      <c r="GX656" s="3"/>
      <c r="GY656" s="3"/>
      <c r="GZ656" s="3"/>
      <c r="HA656" s="3"/>
      <c r="HB656" s="3"/>
      <c r="HC656" s="3"/>
      <c r="HD656" s="3"/>
      <c r="HE656" s="3"/>
      <c r="HF656" s="3"/>
      <c r="HG656" s="3"/>
      <c r="HH656" s="3"/>
      <c r="HI656" s="3"/>
      <c r="HJ656" s="3"/>
      <c r="HK656" s="3"/>
      <c r="HL656" s="3"/>
      <c r="HM656" s="3"/>
      <c r="HN656" s="3"/>
      <c r="HO656" s="3"/>
      <c r="HP656" s="3"/>
      <c r="HQ656" s="3"/>
      <c r="HR656" s="3"/>
      <c r="HS656" s="3"/>
      <c r="HT656" s="3"/>
      <c r="HU656" s="3"/>
      <c r="HV656" s="3"/>
      <c r="HW656" s="3"/>
      <c r="HX656" s="3"/>
      <c r="HY656" s="3"/>
      <c r="HZ656" s="3"/>
      <c r="IA656" s="3"/>
      <c r="IB656" s="3"/>
      <c r="IC656" s="3"/>
      <c r="ID656" s="3"/>
      <c r="IE656" s="3"/>
      <c r="IF656" s="3"/>
      <c r="IG656" s="3"/>
      <c r="IH656" s="3"/>
      <c r="II656" s="3"/>
      <c r="IJ656" s="3"/>
      <c r="IK656" s="3"/>
      <c r="IL656" s="3"/>
      <c r="IM656" s="3"/>
      <c r="IN656" s="3"/>
      <c r="IO656" s="3"/>
      <c r="IP656" s="3"/>
      <c r="IQ656" s="3"/>
      <c r="IR656" s="3"/>
      <c r="IS656" s="3"/>
      <c r="IT656" s="3"/>
    </row>
    <row r="657" spans="1:254" s="6" customFormat="1">
      <c r="A657" s="14"/>
      <c r="B657" s="18"/>
      <c r="D657" s="34"/>
      <c r="E657" s="20"/>
      <c r="F657" s="20"/>
      <c r="I657" s="7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/>
      <c r="GY657" s="3"/>
      <c r="GZ657" s="3"/>
      <c r="HA657" s="3"/>
      <c r="HB657" s="3"/>
      <c r="HC657" s="3"/>
      <c r="HD657" s="3"/>
      <c r="HE657" s="3"/>
      <c r="HF657" s="3"/>
      <c r="HG657" s="3"/>
      <c r="HH657" s="3"/>
      <c r="HI657" s="3"/>
      <c r="HJ657" s="3"/>
      <c r="HK657" s="3"/>
      <c r="HL657" s="3"/>
      <c r="HM657" s="3"/>
      <c r="HN657" s="3"/>
      <c r="HO657" s="3"/>
      <c r="HP657" s="3"/>
      <c r="HQ657" s="3"/>
      <c r="HR657" s="3"/>
      <c r="HS657" s="3"/>
      <c r="HT657" s="3"/>
      <c r="HU657" s="3"/>
      <c r="HV657" s="3"/>
      <c r="HW657" s="3"/>
      <c r="HX657" s="3"/>
      <c r="HY657" s="3"/>
      <c r="HZ657" s="3"/>
      <c r="IA657" s="3"/>
      <c r="IB657" s="3"/>
      <c r="IC657" s="3"/>
      <c r="ID657" s="3"/>
      <c r="IE657" s="3"/>
      <c r="IF657" s="3"/>
      <c r="IG657" s="3"/>
      <c r="IH657" s="3"/>
      <c r="II657" s="3"/>
      <c r="IJ657" s="3"/>
      <c r="IK657" s="3"/>
      <c r="IL657" s="3"/>
      <c r="IM657" s="3"/>
      <c r="IN657" s="3"/>
      <c r="IO657" s="3"/>
      <c r="IP657" s="3"/>
      <c r="IQ657" s="3"/>
      <c r="IR657" s="3"/>
      <c r="IS657" s="3"/>
      <c r="IT657" s="3"/>
    </row>
    <row r="658" spans="1:254" s="6" customFormat="1">
      <c r="A658" s="14"/>
      <c r="B658" s="18"/>
      <c r="D658" s="34"/>
      <c r="E658" s="20"/>
      <c r="F658" s="20"/>
      <c r="I658" s="7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  <c r="GP658" s="3"/>
      <c r="GQ658" s="3"/>
      <c r="GR658" s="3"/>
      <c r="GS658" s="3"/>
      <c r="GT658" s="3"/>
      <c r="GU658" s="3"/>
      <c r="GV658" s="3"/>
      <c r="GW658" s="3"/>
      <c r="GX658" s="3"/>
      <c r="GY658" s="3"/>
      <c r="GZ658" s="3"/>
      <c r="HA658" s="3"/>
      <c r="HB658" s="3"/>
      <c r="HC658" s="3"/>
      <c r="HD658" s="3"/>
      <c r="HE658" s="3"/>
      <c r="HF658" s="3"/>
      <c r="HG658" s="3"/>
      <c r="HH658" s="3"/>
      <c r="HI658" s="3"/>
      <c r="HJ658" s="3"/>
      <c r="HK658" s="3"/>
      <c r="HL658" s="3"/>
      <c r="HM658" s="3"/>
      <c r="HN658" s="3"/>
      <c r="HO658" s="3"/>
      <c r="HP658" s="3"/>
      <c r="HQ658" s="3"/>
      <c r="HR658" s="3"/>
      <c r="HS658" s="3"/>
      <c r="HT658" s="3"/>
      <c r="HU658" s="3"/>
      <c r="HV658" s="3"/>
      <c r="HW658" s="3"/>
      <c r="HX658" s="3"/>
      <c r="HY658" s="3"/>
      <c r="HZ658" s="3"/>
      <c r="IA658" s="3"/>
      <c r="IB658" s="3"/>
      <c r="IC658" s="3"/>
      <c r="ID658" s="3"/>
      <c r="IE658" s="3"/>
      <c r="IF658" s="3"/>
      <c r="IG658" s="3"/>
      <c r="IH658" s="3"/>
      <c r="II658" s="3"/>
      <c r="IJ658" s="3"/>
      <c r="IK658" s="3"/>
      <c r="IL658" s="3"/>
      <c r="IM658" s="3"/>
      <c r="IN658" s="3"/>
      <c r="IO658" s="3"/>
      <c r="IP658" s="3"/>
      <c r="IQ658" s="3"/>
      <c r="IR658" s="3"/>
      <c r="IS658" s="3"/>
      <c r="IT658" s="3"/>
    </row>
    <row r="659" spans="1:254" s="6" customFormat="1">
      <c r="A659" s="14"/>
      <c r="B659" s="18"/>
      <c r="D659" s="34"/>
      <c r="E659" s="20"/>
      <c r="F659" s="20"/>
      <c r="I659" s="7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  <c r="GP659" s="3"/>
      <c r="GQ659" s="3"/>
      <c r="GR659" s="3"/>
      <c r="GS659" s="3"/>
      <c r="GT659" s="3"/>
      <c r="GU659" s="3"/>
      <c r="GV659" s="3"/>
      <c r="GW659" s="3"/>
      <c r="GX659" s="3"/>
      <c r="GY659" s="3"/>
      <c r="GZ659" s="3"/>
      <c r="HA659" s="3"/>
      <c r="HB659" s="3"/>
      <c r="HC659" s="3"/>
      <c r="HD659" s="3"/>
      <c r="HE659" s="3"/>
      <c r="HF659" s="3"/>
      <c r="HG659" s="3"/>
      <c r="HH659" s="3"/>
      <c r="HI659" s="3"/>
      <c r="HJ659" s="3"/>
      <c r="HK659" s="3"/>
      <c r="HL659" s="3"/>
      <c r="HM659" s="3"/>
      <c r="HN659" s="3"/>
      <c r="HO659" s="3"/>
      <c r="HP659" s="3"/>
      <c r="HQ659" s="3"/>
      <c r="HR659" s="3"/>
      <c r="HS659" s="3"/>
      <c r="HT659" s="3"/>
      <c r="HU659" s="3"/>
      <c r="HV659" s="3"/>
      <c r="HW659" s="3"/>
      <c r="HX659" s="3"/>
      <c r="HY659" s="3"/>
      <c r="HZ659" s="3"/>
      <c r="IA659" s="3"/>
      <c r="IB659" s="3"/>
      <c r="IC659" s="3"/>
      <c r="ID659" s="3"/>
      <c r="IE659" s="3"/>
      <c r="IF659" s="3"/>
      <c r="IG659" s="3"/>
      <c r="IH659" s="3"/>
      <c r="II659" s="3"/>
      <c r="IJ659" s="3"/>
      <c r="IK659" s="3"/>
      <c r="IL659" s="3"/>
      <c r="IM659" s="3"/>
      <c r="IN659" s="3"/>
      <c r="IO659" s="3"/>
      <c r="IP659" s="3"/>
      <c r="IQ659" s="3"/>
      <c r="IR659" s="3"/>
      <c r="IS659" s="3"/>
      <c r="IT659" s="3"/>
    </row>
    <row r="660" spans="1:254" s="6" customFormat="1">
      <c r="A660" s="14"/>
      <c r="B660" s="18"/>
      <c r="D660" s="34"/>
      <c r="E660" s="20"/>
      <c r="F660" s="20"/>
      <c r="I660" s="7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/>
      <c r="GY660" s="3"/>
      <c r="GZ660" s="3"/>
      <c r="HA660" s="3"/>
      <c r="HB660" s="3"/>
      <c r="HC660" s="3"/>
      <c r="HD660" s="3"/>
      <c r="HE660" s="3"/>
      <c r="HF660" s="3"/>
      <c r="HG660" s="3"/>
      <c r="HH660" s="3"/>
      <c r="HI660" s="3"/>
      <c r="HJ660" s="3"/>
      <c r="HK660" s="3"/>
      <c r="HL660" s="3"/>
      <c r="HM660" s="3"/>
      <c r="HN660" s="3"/>
      <c r="HO660" s="3"/>
      <c r="HP660" s="3"/>
      <c r="HQ660" s="3"/>
      <c r="HR660" s="3"/>
      <c r="HS660" s="3"/>
      <c r="HT660" s="3"/>
      <c r="HU660" s="3"/>
      <c r="HV660" s="3"/>
      <c r="HW660" s="3"/>
      <c r="HX660" s="3"/>
      <c r="HY660" s="3"/>
      <c r="HZ660" s="3"/>
      <c r="IA660" s="3"/>
      <c r="IB660" s="3"/>
      <c r="IC660" s="3"/>
      <c r="ID660" s="3"/>
      <c r="IE660" s="3"/>
      <c r="IF660" s="3"/>
      <c r="IG660" s="3"/>
      <c r="IH660" s="3"/>
      <c r="II660" s="3"/>
      <c r="IJ660" s="3"/>
      <c r="IK660" s="3"/>
      <c r="IL660" s="3"/>
      <c r="IM660" s="3"/>
      <c r="IN660" s="3"/>
      <c r="IO660" s="3"/>
      <c r="IP660" s="3"/>
      <c r="IQ660" s="3"/>
      <c r="IR660" s="3"/>
      <c r="IS660" s="3"/>
      <c r="IT660" s="3"/>
    </row>
    <row r="661" spans="1:254" s="6" customFormat="1">
      <c r="A661" s="14"/>
      <c r="B661" s="18"/>
      <c r="D661" s="34"/>
      <c r="E661" s="20"/>
      <c r="F661" s="20"/>
      <c r="I661" s="7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/>
      <c r="GY661" s="3"/>
      <c r="GZ661" s="3"/>
      <c r="HA661" s="3"/>
      <c r="HB661" s="3"/>
      <c r="HC661" s="3"/>
      <c r="HD661" s="3"/>
      <c r="HE661" s="3"/>
      <c r="HF661" s="3"/>
      <c r="HG661" s="3"/>
      <c r="HH661" s="3"/>
      <c r="HI661" s="3"/>
      <c r="HJ661" s="3"/>
      <c r="HK661" s="3"/>
      <c r="HL661" s="3"/>
      <c r="HM661" s="3"/>
      <c r="HN661" s="3"/>
      <c r="HO661" s="3"/>
      <c r="HP661" s="3"/>
      <c r="HQ661" s="3"/>
      <c r="HR661" s="3"/>
      <c r="HS661" s="3"/>
      <c r="HT661" s="3"/>
      <c r="HU661" s="3"/>
      <c r="HV661" s="3"/>
      <c r="HW661" s="3"/>
      <c r="HX661" s="3"/>
      <c r="HY661" s="3"/>
      <c r="HZ661" s="3"/>
      <c r="IA661" s="3"/>
      <c r="IB661" s="3"/>
      <c r="IC661" s="3"/>
      <c r="ID661" s="3"/>
      <c r="IE661" s="3"/>
      <c r="IF661" s="3"/>
      <c r="IG661" s="3"/>
      <c r="IH661" s="3"/>
      <c r="II661" s="3"/>
      <c r="IJ661" s="3"/>
      <c r="IK661" s="3"/>
      <c r="IL661" s="3"/>
      <c r="IM661" s="3"/>
      <c r="IN661" s="3"/>
      <c r="IO661" s="3"/>
      <c r="IP661" s="3"/>
      <c r="IQ661" s="3"/>
      <c r="IR661" s="3"/>
      <c r="IS661" s="3"/>
      <c r="IT661" s="3"/>
    </row>
    <row r="662" spans="1:254" s="6" customFormat="1">
      <c r="A662" s="14"/>
      <c r="B662" s="18"/>
      <c r="D662" s="34"/>
      <c r="E662" s="20"/>
      <c r="F662" s="20"/>
      <c r="I662" s="7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/>
      <c r="FB662" s="3"/>
      <c r="FC662" s="3"/>
      <c r="FD662" s="3"/>
      <c r="FE662" s="3"/>
      <c r="FF662" s="3"/>
      <c r="FG662" s="3"/>
      <c r="FH662" s="3"/>
      <c r="FI662" s="3"/>
      <c r="FJ662" s="3"/>
      <c r="FK662" s="3"/>
      <c r="FL662" s="3"/>
      <c r="FM662" s="3"/>
      <c r="FN662" s="3"/>
      <c r="FO662" s="3"/>
      <c r="FP662" s="3"/>
      <c r="FQ662" s="3"/>
      <c r="FR662" s="3"/>
      <c r="FS662" s="3"/>
      <c r="FT662" s="3"/>
      <c r="FU662" s="3"/>
      <c r="FV662" s="3"/>
      <c r="FW662" s="3"/>
      <c r="FX662" s="3"/>
      <c r="FY662" s="3"/>
      <c r="FZ662" s="3"/>
      <c r="GA662" s="3"/>
      <c r="GB662" s="3"/>
      <c r="GC662" s="3"/>
      <c r="GD662" s="3"/>
      <c r="GE662" s="3"/>
      <c r="GF662" s="3"/>
      <c r="GG662" s="3"/>
      <c r="GH662" s="3"/>
      <c r="GI662" s="3"/>
      <c r="GJ662" s="3"/>
      <c r="GK662" s="3"/>
      <c r="GL662" s="3"/>
      <c r="GM662" s="3"/>
      <c r="GN662" s="3"/>
      <c r="GO662" s="3"/>
      <c r="GP662" s="3"/>
      <c r="GQ662" s="3"/>
      <c r="GR662" s="3"/>
      <c r="GS662" s="3"/>
      <c r="GT662" s="3"/>
      <c r="GU662" s="3"/>
      <c r="GV662" s="3"/>
      <c r="GW662" s="3"/>
      <c r="GX662" s="3"/>
      <c r="GY662" s="3"/>
      <c r="GZ662" s="3"/>
      <c r="HA662" s="3"/>
      <c r="HB662" s="3"/>
      <c r="HC662" s="3"/>
      <c r="HD662" s="3"/>
      <c r="HE662" s="3"/>
      <c r="HF662" s="3"/>
      <c r="HG662" s="3"/>
      <c r="HH662" s="3"/>
      <c r="HI662" s="3"/>
      <c r="HJ662" s="3"/>
      <c r="HK662" s="3"/>
      <c r="HL662" s="3"/>
      <c r="HM662" s="3"/>
      <c r="HN662" s="3"/>
      <c r="HO662" s="3"/>
      <c r="HP662" s="3"/>
      <c r="HQ662" s="3"/>
      <c r="HR662" s="3"/>
      <c r="HS662" s="3"/>
      <c r="HT662" s="3"/>
      <c r="HU662" s="3"/>
      <c r="HV662" s="3"/>
      <c r="HW662" s="3"/>
      <c r="HX662" s="3"/>
      <c r="HY662" s="3"/>
      <c r="HZ662" s="3"/>
      <c r="IA662" s="3"/>
      <c r="IB662" s="3"/>
      <c r="IC662" s="3"/>
      <c r="ID662" s="3"/>
      <c r="IE662" s="3"/>
      <c r="IF662" s="3"/>
      <c r="IG662" s="3"/>
      <c r="IH662" s="3"/>
      <c r="II662" s="3"/>
      <c r="IJ662" s="3"/>
      <c r="IK662" s="3"/>
      <c r="IL662" s="3"/>
      <c r="IM662" s="3"/>
      <c r="IN662" s="3"/>
      <c r="IO662" s="3"/>
      <c r="IP662" s="3"/>
      <c r="IQ662" s="3"/>
      <c r="IR662" s="3"/>
      <c r="IS662" s="3"/>
      <c r="IT662" s="3"/>
    </row>
    <row r="663" spans="1:254" s="6" customFormat="1">
      <c r="A663" s="14"/>
      <c r="B663" s="18"/>
      <c r="D663" s="34"/>
      <c r="E663" s="20"/>
      <c r="F663" s="20"/>
      <c r="I663" s="7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/>
      <c r="GY663" s="3"/>
      <c r="GZ663" s="3"/>
      <c r="HA663" s="3"/>
      <c r="HB663" s="3"/>
      <c r="HC663" s="3"/>
      <c r="HD663" s="3"/>
      <c r="HE663" s="3"/>
      <c r="HF663" s="3"/>
      <c r="HG663" s="3"/>
      <c r="HH663" s="3"/>
      <c r="HI663" s="3"/>
      <c r="HJ663" s="3"/>
      <c r="HK663" s="3"/>
      <c r="HL663" s="3"/>
      <c r="HM663" s="3"/>
      <c r="HN663" s="3"/>
      <c r="HO663" s="3"/>
      <c r="HP663" s="3"/>
      <c r="HQ663" s="3"/>
      <c r="HR663" s="3"/>
      <c r="HS663" s="3"/>
      <c r="HT663" s="3"/>
      <c r="HU663" s="3"/>
      <c r="HV663" s="3"/>
      <c r="HW663" s="3"/>
      <c r="HX663" s="3"/>
      <c r="HY663" s="3"/>
      <c r="HZ663" s="3"/>
      <c r="IA663" s="3"/>
      <c r="IB663" s="3"/>
      <c r="IC663" s="3"/>
      <c r="ID663" s="3"/>
      <c r="IE663" s="3"/>
      <c r="IF663" s="3"/>
      <c r="IG663" s="3"/>
      <c r="IH663" s="3"/>
      <c r="II663" s="3"/>
      <c r="IJ663" s="3"/>
      <c r="IK663" s="3"/>
      <c r="IL663" s="3"/>
      <c r="IM663" s="3"/>
      <c r="IN663" s="3"/>
      <c r="IO663" s="3"/>
      <c r="IP663" s="3"/>
      <c r="IQ663" s="3"/>
      <c r="IR663" s="3"/>
      <c r="IS663" s="3"/>
      <c r="IT663" s="3"/>
    </row>
    <row r="664" spans="1:254" s="6" customFormat="1">
      <c r="A664" s="14"/>
      <c r="B664" s="18"/>
      <c r="D664" s="34"/>
      <c r="E664" s="20"/>
      <c r="F664" s="20"/>
      <c r="I664" s="7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/>
      <c r="GY664" s="3"/>
      <c r="GZ664" s="3"/>
      <c r="HA664" s="3"/>
      <c r="HB664" s="3"/>
      <c r="HC664" s="3"/>
      <c r="HD664" s="3"/>
      <c r="HE664" s="3"/>
      <c r="HF664" s="3"/>
      <c r="HG664" s="3"/>
      <c r="HH664" s="3"/>
      <c r="HI664" s="3"/>
      <c r="HJ664" s="3"/>
      <c r="HK664" s="3"/>
      <c r="HL664" s="3"/>
      <c r="HM664" s="3"/>
      <c r="HN664" s="3"/>
      <c r="HO664" s="3"/>
      <c r="HP664" s="3"/>
      <c r="HQ664" s="3"/>
      <c r="HR664" s="3"/>
      <c r="HS664" s="3"/>
      <c r="HT664" s="3"/>
      <c r="HU664" s="3"/>
      <c r="HV664" s="3"/>
      <c r="HW664" s="3"/>
      <c r="HX664" s="3"/>
      <c r="HY664" s="3"/>
      <c r="HZ664" s="3"/>
      <c r="IA664" s="3"/>
      <c r="IB664" s="3"/>
      <c r="IC664" s="3"/>
      <c r="ID664" s="3"/>
      <c r="IE664" s="3"/>
      <c r="IF664" s="3"/>
      <c r="IG664" s="3"/>
      <c r="IH664" s="3"/>
      <c r="II664" s="3"/>
      <c r="IJ664" s="3"/>
      <c r="IK664" s="3"/>
      <c r="IL664" s="3"/>
      <c r="IM664" s="3"/>
      <c r="IN664" s="3"/>
      <c r="IO664" s="3"/>
      <c r="IP664" s="3"/>
      <c r="IQ664" s="3"/>
      <c r="IR664" s="3"/>
      <c r="IS664" s="3"/>
      <c r="IT664" s="3"/>
    </row>
    <row r="665" spans="1:254" s="6" customFormat="1">
      <c r="A665" s="14"/>
      <c r="B665" s="18"/>
      <c r="D665" s="34"/>
      <c r="E665" s="20"/>
      <c r="F665" s="20"/>
      <c r="I665" s="7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/>
      <c r="GY665" s="3"/>
      <c r="GZ665" s="3"/>
      <c r="HA665" s="3"/>
      <c r="HB665" s="3"/>
      <c r="HC665" s="3"/>
      <c r="HD665" s="3"/>
      <c r="HE665" s="3"/>
      <c r="HF665" s="3"/>
      <c r="HG665" s="3"/>
      <c r="HH665" s="3"/>
      <c r="HI665" s="3"/>
      <c r="HJ665" s="3"/>
      <c r="HK665" s="3"/>
      <c r="HL665" s="3"/>
      <c r="HM665" s="3"/>
      <c r="HN665" s="3"/>
      <c r="HO665" s="3"/>
      <c r="HP665" s="3"/>
      <c r="HQ665" s="3"/>
      <c r="HR665" s="3"/>
      <c r="HS665" s="3"/>
      <c r="HT665" s="3"/>
      <c r="HU665" s="3"/>
      <c r="HV665" s="3"/>
      <c r="HW665" s="3"/>
      <c r="HX665" s="3"/>
      <c r="HY665" s="3"/>
      <c r="HZ665" s="3"/>
      <c r="IA665" s="3"/>
      <c r="IB665" s="3"/>
      <c r="IC665" s="3"/>
      <c r="ID665" s="3"/>
      <c r="IE665" s="3"/>
      <c r="IF665" s="3"/>
      <c r="IG665" s="3"/>
      <c r="IH665" s="3"/>
      <c r="II665" s="3"/>
      <c r="IJ665" s="3"/>
      <c r="IK665" s="3"/>
      <c r="IL665" s="3"/>
      <c r="IM665" s="3"/>
      <c r="IN665" s="3"/>
      <c r="IO665" s="3"/>
      <c r="IP665" s="3"/>
      <c r="IQ665" s="3"/>
      <c r="IR665" s="3"/>
      <c r="IS665" s="3"/>
      <c r="IT665" s="3"/>
    </row>
    <row r="666" spans="1:254" s="6" customFormat="1">
      <c r="A666" s="14"/>
      <c r="B666" s="18"/>
      <c r="D666" s="34"/>
      <c r="E666" s="20"/>
      <c r="F666" s="20"/>
      <c r="I666" s="7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  <c r="EY666" s="3"/>
      <c r="EZ666" s="3"/>
      <c r="FA666" s="3"/>
      <c r="FB666" s="3"/>
      <c r="FC666" s="3"/>
      <c r="FD666" s="3"/>
      <c r="FE666" s="3"/>
      <c r="FF666" s="3"/>
      <c r="FG666" s="3"/>
      <c r="FH666" s="3"/>
      <c r="FI666" s="3"/>
      <c r="FJ666" s="3"/>
      <c r="FK666" s="3"/>
      <c r="FL666" s="3"/>
      <c r="FM666" s="3"/>
      <c r="FN666" s="3"/>
      <c r="FO666" s="3"/>
      <c r="FP666" s="3"/>
      <c r="FQ666" s="3"/>
      <c r="FR666" s="3"/>
      <c r="FS666" s="3"/>
      <c r="FT666" s="3"/>
      <c r="FU666" s="3"/>
      <c r="FV666" s="3"/>
      <c r="FW666" s="3"/>
      <c r="FX666" s="3"/>
      <c r="FY666" s="3"/>
      <c r="FZ666" s="3"/>
      <c r="GA666" s="3"/>
      <c r="GB666" s="3"/>
      <c r="GC666" s="3"/>
      <c r="GD666" s="3"/>
      <c r="GE666" s="3"/>
      <c r="GF666" s="3"/>
      <c r="GG666" s="3"/>
      <c r="GH666" s="3"/>
      <c r="GI666" s="3"/>
      <c r="GJ666" s="3"/>
      <c r="GK666" s="3"/>
      <c r="GL666" s="3"/>
      <c r="GM666" s="3"/>
      <c r="GN666" s="3"/>
      <c r="GO666" s="3"/>
      <c r="GP666" s="3"/>
      <c r="GQ666" s="3"/>
      <c r="GR666" s="3"/>
      <c r="GS666" s="3"/>
      <c r="GT666" s="3"/>
      <c r="GU666" s="3"/>
      <c r="GV666" s="3"/>
      <c r="GW666" s="3"/>
      <c r="GX666" s="3"/>
      <c r="GY666" s="3"/>
      <c r="GZ666" s="3"/>
      <c r="HA666" s="3"/>
      <c r="HB666" s="3"/>
      <c r="HC666" s="3"/>
      <c r="HD666" s="3"/>
      <c r="HE666" s="3"/>
      <c r="HF666" s="3"/>
      <c r="HG666" s="3"/>
      <c r="HH666" s="3"/>
      <c r="HI666" s="3"/>
      <c r="HJ666" s="3"/>
      <c r="HK666" s="3"/>
      <c r="HL666" s="3"/>
      <c r="HM666" s="3"/>
      <c r="HN666" s="3"/>
      <c r="HO666" s="3"/>
      <c r="HP666" s="3"/>
      <c r="HQ666" s="3"/>
      <c r="HR666" s="3"/>
      <c r="HS666" s="3"/>
      <c r="HT666" s="3"/>
      <c r="HU666" s="3"/>
      <c r="HV666" s="3"/>
      <c r="HW666" s="3"/>
      <c r="HX666" s="3"/>
      <c r="HY666" s="3"/>
      <c r="HZ666" s="3"/>
      <c r="IA666" s="3"/>
      <c r="IB666" s="3"/>
      <c r="IC666" s="3"/>
      <c r="ID666" s="3"/>
      <c r="IE666" s="3"/>
      <c r="IF666" s="3"/>
      <c r="IG666" s="3"/>
      <c r="IH666" s="3"/>
      <c r="II666" s="3"/>
      <c r="IJ666" s="3"/>
      <c r="IK666" s="3"/>
      <c r="IL666" s="3"/>
      <c r="IM666" s="3"/>
      <c r="IN666" s="3"/>
      <c r="IO666" s="3"/>
      <c r="IP666" s="3"/>
      <c r="IQ666" s="3"/>
      <c r="IR666" s="3"/>
      <c r="IS666" s="3"/>
      <c r="IT666" s="3"/>
    </row>
    <row r="667" spans="1:254" s="6" customFormat="1">
      <c r="A667" s="14"/>
      <c r="B667" s="18"/>
      <c r="D667" s="34"/>
      <c r="E667" s="20"/>
      <c r="F667" s="20"/>
      <c r="I667" s="7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/>
      <c r="GY667" s="3"/>
      <c r="GZ667" s="3"/>
      <c r="HA667" s="3"/>
      <c r="HB667" s="3"/>
      <c r="HC667" s="3"/>
      <c r="HD667" s="3"/>
      <c r="HE667" s="3"/>
      <c r="HF667" s="3"/>
      <c r="HG667" s="3"/>
      <c r="HH667" s="3"/>
      <c r="HI667" s="3"/>
      <c r="HJ667" s="3"/>
      <c r="HK667" s="3"/>
      <c r="HL667" s="3"/>
      <c r="HM667" s="3"/>
      <c r="HN667" s="3"/>
      <c r="HO667" s="3"/>
      <c r="HP667" s="3"/>
      <c r="HQ667" s="3"/>
      <c r="HR667" s="3"/>
      <c r="HS667" s="3"/>
      <c r="HT667" s="3"/>
      <c r="HU667" s="3"/>
      <c r="HV667" s="3"/>
      <c r="HW667" s="3"/>
      <c r="HX667" s="3"/>
      <c r="HY667" s="3"/>
      <c r="HZ667" s="3"/>
      <c r="IA667" s="3"/>
      <c r="IB667" s="3"/>
      <c r="IC667" s="3"/>
      <c r="ID667" s="3"/>
      <c r="IE667" s="3"/>
      <c r="IF667" s="3"/>
      <c r="IG667" s="3"/>
      <c r="IH667" s="3"/>
      <c r="II667" s="3"/>
      <c r="IJ667" s="3"/>
      <c r="IK667" s="3"/>
      <c r="IL667" s="3"/>
      <c r="IM667" s="3"/>
      <c r="IN667" s="3"/>
      <c r="IO667" s="3"/>
      <c r="IP667" s="3"/>
      <c r="IQ667" s="3"/>
      <c r="IR667" s="3"/>
      <c r="IS667" s="3"/>
      <c r="IT667" s="3"/>
    </row>
    <row r="668" spans="1:254" s="6" customFormat="1">
      <c r="A668" s="14"/>
      <c r="B668" s="18"/>
      <c r="D668" s="34"/>
      <c r="E668" s="20"/>
      <c r="F668" s="20"/>
      <c r="I668" s="7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/>
      <c r="GY668" s="3"/>
      <c r="GZ668" s="3"/>
      <c r="HA668" s="3"/>
      <c r="HB668" s="3"/>
      <c r="HC668" s="3"/>
      <c r="HD668" s="3"/>
      <c r="HE668" s="3"/>
      <c r="HF668" s="3"/>
      <c r="HG668" s="3"/>
      <c r="HH668" s="3"/>
      <c r="HI668" s="3"/>
      <c r="HJ668" s="3"/>
      <c r="HK668" s="3"/>
      <c r="HL668" s="3"/>
      <c r="HM668" s="3"/>
      <c r="HN668" s="3"/>
      <c r="HO668" s="3"/>
      <c r="HP668" s="3"/>
      <c r="HQ668" s="3"/>
      <c r="HR668" s="3"/>
      <c r="HS668" s="3"/>
      <c r="HT668" s="3"/>
      <c r="HU668" s="3"/>
      <c r="HV668" s="3"/>
      <c r="HW668" s="3"/>
      <c r="HX668" s="3"/>
      <c r="HY668" s="3"/>
      <c r="HZ668" s="3"/>
      <c r="IA668" s="3"/>
      <c r="IB668" s="3"/>
      <c r="IC668" s="3"/>
      <c r="ID668" s="3"/>
      <c r="IE668" s="3"/>
      <c r="IF668" s="3"/>
      <c r="IG668" s="3"/>
      <c r="IH668" s="3"/>
      <c r="II668" s="3"/>
      <c r="IJ668" s="3"/>
      <c r="IK668" s="3"/>
      <c r="IL668" s="3"/>
      <c r="IM668" s="3"/>
      <c r="IN668" s="3"/>
      <c r="IO668" s="3"/>
      <c r="IP668" s="3"/>
      <c r="IQ668" s="3"/>
      <c r="IR668" s="3"/>
      <c r="IS668" s="3"/>
      <c r="IT668" s="3"/>
    </row>
    <row r="669" spans="1:254" s="6" customFormat="1">
      <c r="A669" s="14"/>
      <c r="B669" s="18"/>
      <c r="D669" s="34"/>
      <c r="E669" s="20"/>
      <c r="F669" s="20"/>
      <c r="I669" s="7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  <c r="GP669" s="3"/>
      <c r="GQ669" s="3"/>
      <c r="GR669" s="3"/>
      <c r="GS669" s="3"/>
      <c r="GT669" s="3"/>
      <c r="GU669" s="3"/>
      <c r="GV669" s="3"/>
      <c r="GW669" s="3"/>
      <c r="GX669" s="3"/>
      <c r="GY669" s="3"/>
      <c r="GZ669" s="3"/>
      <c r="HA669" s="3"/>
      <c r="HB669" s="3"/>
      <c r="HC669" s="3"/>
      <c r="HD669" s="3"/>
      <c r="HE669" s="3"/>
      <c r="HF669" s="3"/>
      <c r="HG669" s="3"/>
      <c r="HH669" s="3"/>
      <c r="HI669" s="3"/>
      <c r="HJ669" s="3"/>
      <c r="HK669" s="3"/>
      <c r="HL669" s="3"/>
      <c r="HM669" s="3"/>
      <c r="HN669" s="3"/>
      <c r="HO669" s="3"/>
      <c r="HP669" s="3"/>
      <c r="HQ669" s="3"/>
      <c r="HR669" s="3"/>
      <c r="HS669" s="3"/>
      <c r="HT669" s="3"/>
      <c r="HU669" s="3"/>
      <c r="HV669" s="3"/>
      <c r="HW669" s="3"/>
      <c r="HX669" s="3"/>
      <c r="HY669" s="3"/>
      <c r="HZ669" s="3"/>
      <c r="IA669" s="3"/>
      <c r="IB669" s="3"/>
      <c r="IC669" s="3"/>
      <c r="ID669" s="3"/>
      <c r="IE669" s="3"/>
      <c r="IF669" s="3"/>
      <c r="IG669" s="3"/>
      <c r="IH669" s="3"/>
      <c r="II669" s="3"/>
      <c r="IJ669" s="3"/>
      <c r="IK669" s="3"/>
      <c r="IL669" s="3"/>
      <c r="IM669" s="3"/>
      <c r="IN669" s="3"/>
      <c r="IO669" s="3"/>
      <c r="IP669" s="3"/>
      <c r="IQ669" s="3"/>
      <c r="IR669" s="3"/>
      <c r="IS669" s="3"/>
      <c r="IT669" s="3"/>
    </row>
    <row r="670" spans="1:254" s="6" customFormat="1">
      <c r="A670" s="14"/>
      <c r="B670" s="18"/>
      <c r="D670" s="34"/>
      <c r="E670" s="20"/>
      <c r="F670" s="20"/>
      <c r="I670" s="7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  <c r="GP670" s="3"/>
      <c r="GQ670" s="3"/>
      <c r="GR670" s="3"/>
      <c r="GS670" s="3"/>
      <c r="GT670" s="3"/>
      <c r="GU670" s="3"/>
      <c r="GV670" s="3"/>
      <c r="GW670" s="3"/>
      <c r="GX670" s="3"/>
      <c r="GY670" s="3"/>
      <c r="GZ670" s="3"/>
      <c r="HA670" s="3"/>
      <c r="HB670" s="3"/>
      <c r="HC670" s="3"/>
      <c r="HD670" s="3"/>
      <c r="HE670" s="3"/>
      <c r="HF670" s="3"/>
      <c r="HG670" s="3"/>
      <c r="HH670" s="3"/>
      <c r="HI670" s="3"/>
      <c r="HJ670" s="3"/>
      <c r="HK670" s="3"/>
      <c r="HL670" s="3"/>
      <c r="HM670" s="3"/>
      <c r="HN670" s="3"/>
      <c r="HO670" s="3"/>
      <c r="HP670" s="3"/>
      <c r="HQ670" s="3"/>
      <c r="HR670" s="3"/>
      <c r="HS670" s="3"/>
      <c r="HT670" s="3"/>
      <c r="HU670" s="3"/>
      <c r="HV670" s="3"/>
      <c r="HW670" s="3"/>
      <c r="HX670" s="3"/>
      <c r="HY670" s="3"/>
      <c r="HZ670" s="3"/>
      <c r="IA670" s="3"/>
      <c r="IB670" s="3"/>
      <c r="IC670" s="3"/>
      <c r="ID670" s="3"/>
      <c r="IE670" s="3"/>
      <c r="IF670" s="3"/>
      <c r="IG670" s="3"/>
      <c r="IH670" s="3"/>
      <c r="II670" s="3"/>
      <c r="IJ670" s="3"/>
      <c r="IK670" s="3"/>
      <c r="IL670" s="3"/>
      <c r="IM670" s="3"/>
      <c r="IN670" s="3"/>
      <c r="IO670" s="3"/>
      <c r="IP670" s="3"/>
      <c r="IQ670" s="3"/>
      <c r="IR670" s="3"/>
      <c r="IS670" s="3"/>
      <c r="IT670" s="3"/>
    </row>
    <row r="671" spans="1:254" s="6" customFormat="1">
      <c r="A671" s="14"/>
      <c r="B671" s="18"/>
      <c r="D671" s="34"/>
      <c r="E671" s="20"/>
      <c r="F671" s="20"/>
      <c r="I671" s="7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  <c r="GP671" s="3"/>
      <c r="GQ671" s="3"/>
      <c r="GR671" s="3"/>
      <c r="GS671" s="3"/>
      <c r="GT671" s="3"/>
      <c r="GU671" s="3"/>
      <c r="GV671" s="3"/>
      <c r="GW671" s="3"/>
      <c r="GX671" s="3"/>
      <c r="GY671" s="3"/>
      <c r="GZ671" s="3"/>
      <c r="HA671" s="3"/>
      <c r="HB671" s="3"/>
      <c r="HC671" s="3"/>
      <c r="HD671" s="3"/>
      <c r="HE671" s="3"/>
      <c r="HF671" s="3"/>
      <c r="HG671" s="3"/>
      <c r="HH671" s="3"/>
      <c r="HI671" s="3"/>
      <c r="HJ671" s="3"/>
      <c r="HK671" s="3"/>
      <c r="HL671" s="3"/>
      <c r="HM671" s="3"/>
      <c r="HN671" s="3"/>
      <c r="HO671" s="3"/>
      <c r="HP671" s="3"/>
      <c r="HQ671" s="3"/>
      <c r="HR671" s="3"/>
      <c r="HS671" s="3"/>
      <c r="HT671" s="3"/>
      <c r="HU671" s="3"/>
      <c r="HV671" s="3"/>
      <c r="HW671" s="3"/>
      <c r="HX671" s="3"/>
      <c r="HY671" s="3"/>
      <c r="HZ671" s="3"/>
      <c r="IA671" s="3"/>
      <c r="IB671" s="3"/>
      <c r="IC671" s="3"/>
      <c r="ID671" s="3"/>
      <c r="IE671" s="3"/>
      <c r="IF671" s="3"/>
      <c r="IG671" s="3"/>
      <c r="IH671" s="3"/>
      <c r="II671" s="3"/>
      <c r="IJ671" s="3"/>
      <c r="IK671" s="3"/>
      <c r="IL671" s="3"/>
      <c r="IM671" s="3"/>
      <c r="IN671" s="3"/>
      <c r="IO671" s="3"/>
      <c r="IP671" s="3"/>
      <c r="IQ671" s="3"/>
      <c r="IR671" s="3"/>
      <c r="IS671" s="3"/>
      <c r="IT671" s="3"/>
    </row>
    <row r="672" spans="1:254" s="6" customFormat="1">
      <c r="A672" s="14"/>
      <c r="B672" s="18"/>
      <c r="D672" s="34"/>
      <c r="E672" s="20"/>
      <c r="F672" s="20"/>
      <c r="I672" s="7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  <c r="GP672" s="3"/>
      <c r="GQ672" s="3"/>
      <c r="GR672" s="3"/>
      <c r="GS672" s="3"/>
      <c r="GT672" s="3"/>
      <c r="GU672" s="3"/>
      <c r="GV672" s="3"/>
      <c r="GW672" s="3"/>
      <c r="GX672" s="3"/>
      <c r="GY672" s="3"/>
      <c r="GZ672" s="3"/>
      <c r="HA672" s="3"/>
      <c r="HB672" s="3"/>
      <c r="HC672" s="3"/>
      <c r="HD672" s="3"/>
      <c r="HE672" s="3"/>
      <c r="HF672" s="3"/>
      <c r="HG672" s="3"/>
      <c r="HH672" s="3"/>
      <c r="HI672" s="3"/>
      <c r="HJ672" s="3"/>
      <c r="HK672" s="3"/>
      <c r="HL672" s="3"/>
      <c r="HM672" s="3"/>
      <c r="HN672" s="3"/>
      <c r="HO672" s="3"/>
      <c r="HP672" s="3"/>
      <c r="HQ672" s="3"/>
      <c r="HR672" s="3"/>
      <c r="HS672" s="3"/>
      <c r="HT672" s="3"/>
      <c r="HU672" s="3"/>
      <c r="HV672" s="3"/>
      <c r="HW672" s="3"/>
      <c r="HX672" s="3"/>
      <c r="HY672" s="3"/>
      <c r="HZ672" s="3"/>
      <c r="IA672" s="3"/>
      <c r="IB672" s="3"/>
      <c r="IC672" s="3"/>
      <c r="ID672" s="3"/>
      <c r="IE672" s="3"/>
      <c r="IF672" s="3"/>
      <c r="IG672" s="3"/>
      <c r="IH672" s="3"/>
      <c r="II672" s="3"/>
      <c r="IJ672" s="3"/>
      <c r="IK672" s="3"/>
      <c r="IL672" s="3"/>
      <c r="IM672" s="3"/>
      <c r="IN672" s="3"/>
      <c r="IO672" s="3"/>
      <c r="IP672" s="3"/>
      <c r="IQ672" s="3"/>
      <c r="IR672" s="3"/>
      <c r="IS672" s="3"/>
      <c r="IT672" s="3"/>
    </row>
    <row r="673" spans="1:254" s="6" customFormat="1">
      <c r="A673" s="14"/>
      <c r="B673" s="18"/>
      <c r="D673" s="34"/>
      <c r="E673" s="20"/>
      <c r="F673" s="20"/>
      <c r="I673" s="7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  <c r="GP673" s="3"/>
      <c r="GQ673" s="3"/>
      <c r="GR673" s="3"/>
      <c r="GS673" s="3"/>
      <c r="GT673" s="3"/>
      <c r="GU673" s="3"/>
      <c r="GV673" s="3"/>
      <c r="GW673" s="3"/>
      <c r="GX673" s="3"/>
      <c r="GY673" s="3"/>
      <c r="GZ673" s="3"/>
      <c r="HA673" s="3"/>
      <c r="HB673" s="3"/>
      <c r="HC673" s="3"/>
      <c r="HD673" s="3"/>
      <c r="HE673" s="3"/>
      <c r="HF673" s="3"/>
      <c r="HG673" s="3"/>
      <c r="HH673" s="3"/>
      <c r="HI673" s="3"/>
      <c r="HJ673" s="3"/>
      <c r="HK673" s="3"/>
      <c r="HL673" s="3"/>
      <c r="HM673" s="3"/>
      <c r="HN673" s="3"/>
      <c r="HO673" s="3"/>
      <c r="HP673" s="3"/>
      <c r="HQ673" s="3"/>
      <c r="HR673" s="3"/>
      <c r="HS673" s="3"/>
      <c r="HT673" s="3"/>
      <c r="HU673" s="3"/>
      <c r="HV673" s="3"/>
      <c r="HW673" s="3"/>
      <c r="HX673" s="3"/>
      <c r="HY673" s="3"/>
      <c r="HZ673" s="3"/>
      <c r="IA673" s="3"/>
      <c r="IB673" s="3"/>
      <c r="IC673" s="3"/>
      <c r="ID673" s="3"/>
      <c r="IE673" s="3"/>
      <c r="IF673" s="3"/>
      <c r="IG673" s="3"/>
      <c r="IH673" s="3"/>
      <c r="II673" s="3"/>
      <c r="IJ673" s="3"/>
      <c r="IK673" s="3"/>
      <c r="IL673" s="3"/>
      <c r="IM673" s="3"/>
      <c r="IN673" s="3"/>
      <c r="IO673" s="3"/>
      <c r="IP673" s="3"/>
      <c r="IQ673" s="3"/>
      <c r="IR673" s="3"/>
      <c r="IS673" s="3"/>
      <c r="IT673" s="3"/>
    </row>
    <row r="674" spans="1:254" s="6" customFormat="1">
      <c r="A674" s="14"/>
      <c r="B674" s="18"/>
      <c r="D674" s="34"/>
      <c r="E674" s="20"/>
      <c r="F674" s="20"/>
      <c r="I674" s="7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/>
      <c r="GY674" s="3"/>
      <c r="GZ674" s="3"/>
      <c r="HA674" s="3"/>
      <c r="HB674" s="3"/>
      <c r="HC674" s="3"/>
      <c r="HD674" s="3"/>
      <c r="HE674" s="3"/>
      <c r="HF674" s="3"/>
      <c r="HG674" s="3"/>
      <c r="HH674" s="3"/>
      <c r="HI674" s="3"/>
      <c r="HJ674" s="3"/>
      <c r="HK674" s="3"/>
      <c r="HL674" s="3"/>
      <c r="HM674" s="3"/>
      <c r="HN674" s="3"/>
      <c r="HO674" s="3"/>
      <c r="HP674" s="3"/>
      <c r="HQ674" s="3"/>
      <c r="HR674" s="3"/>
      <c r="HS674" s="3"/>
      <c r="HT674" s="3"/>
      <c r="HU674" s="3"/>
      <c r="HV674" s="3"/>
      <c r="HW674" s="3"/>
      <c r="HX674" s="3"/>
      <c r="HY674" s="3"/>
      <c r="HZ674" s="3"/>
      <c r="IA674" s="3"/>
      <c r="IB674" s="3"/>
      <c r="IC674" s="3"/>
      <c r="ID674" s="3"/>
      <c r="IE674" s="3"/>
      <c r="IF674" s="3"/>
      <c r="IG674" s="3"/>
      <c r="IH674" s="3"/>
      <c r="II674" s="3"/>
      <c r="IJ674" s="3"/>
      <c r="IK674" s="3"/>
      <c r="IL674" s="3"/>
      <c r="IM674" s="3"/>
      <c r="IN674" s="3"/>
      <c r="IO674" s="3"/>
      <c r="IP674" s="3"/>
      <c r="IQ674" s="3"/>
      <c r="IR674" s="3"/>
      <c r="IS674" s="3"/>
      <c r="IT674" s="3"/>
    </row>
    <row r="675" spans="1:254" s="6" customFormat="1">
      <c r="A675" s="14"/>
      <c r="B675" s="18"/>
      <c r="D675" s="34"/>
      <c r="E675" s="20"/>
      <c r="F675" s="20"/>
      <c r="I675" s="7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  <c r="GP675" s="3"/>
      <c r="GQ675" s="3"/>
      <c r="GR675" s="3"/>
      <c r="GS675" s="3"/>
      <c r="GT675" s="3"/>
      <c r="GU675" s="3"/>
      <c r="GV675" s="3"/>
      <c r="GW675" s="3"/>
      <c r="GX675" s="3"/>
      <c r="GY675" s="3"/>
      <c r="GZ675" s="3"/>
      <c r="HA675" s="3"/>
      <c r="HB675" s="3"/>
      <c r="HC675" s="3"/>
      <c r="HD675" s="3"/>
      <c r="HE675" s="3"/>
      <c r="HF675" s="3"/>
      <c r="HG675" s="3"/>
      <c r="HH675" s="3"/>
      <c r="HI675" s="3"/>
      <c r="HJ675" s="3"/>
      <c r="HK675" s="3"/>
      <c r="HL675" s="3"/>
      <c r="HM675" s="3"/>
      <c r="HN675" s="3"/>
      <c r="HO675" s="3"/>
      <c r="HP675" s="3"/>
      <c r="HQ675" s="3"/>
      <c r="HR675" s="3"/>
      <c r="HS675" s="3"/>
      <c r="HT675" s="3"/>
      <c r="HU675" s="3"/>
      <c r="HV675" s="3"/>
      <c r="HW675" s="3"/>
      <c r="HX675" s="3"/>
      <c r="HY675" s="3"/>
      <c r="HZ675" s="3"/>
      <c r="IA675" s="3"/>
      <c r="IB675" s="3"/>
      <c r="IC675" s="3"/>
      <c r="ID675" s="3"/>
      <c r="IE675" s="3"/>
      <c r="IF675" s="3"/>
      <c r="IG675" s="3"/>
      <c r="IH675" s="3"/>
      <c r="II675" s="3"/>
      <c r="IJ675" s="3"/>
      <c r="IK675" s="3"/>
      <c r="IL675" s="3"/>
      <c r="IM675" s="3"/>
      <c r="IN675" s="3"/>
      <c r="IO675" s="3"/>
      <c r="IP675" s="3"/>
      <c r="IQ675" s="3"/>
      <c r="IR675" s="3"/>
      <c r="IS675" s="3"/>
      <c r="IT675" s="3"/>
    </row>
    <row r="676" spans="1:254" s="6" customFormat="1">
      <c r="A676" s="14"/>
      <c r="B676" s="18"/>
      <c r="D676" s="34"/>
      <c r="E676" s="20"/>
      <c r="F676" s="20"/>
      <c r="I676" s="7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  <c r="GP676" s="3"/>
      <c r="GQ676" s="3"/>
      <c r="GR676" s="3"/>
      <c r="GS676" s="3"/>
      <c r="GT676" s="3"/>
      <c r="GU676" s="3"/>
      <c r="GV676" s="3"/>
      <c r="GW676" s="3"/>
      <c r="GX676" s="3"/>
      <c r="GY676" s="3"/>
      <c r="GZ676" s="3"/>
      <c r="HA676" s="3"/>
      <c r="HB676" s="3"/>
      <c r="HC676" s="3"/>
      <c r="HD676" s="3"/>
      <c r="HE676" s="3"/>
      <c r="HF676" s="3"/>
      <c r="HG676" s="3"/>
      <c r="HH676" s="3"/>
      <c r="HI676" s="3"/>
      <c r="HJ676" s="3"/>
      <c r="HK676" s="3"/>
      <c r="HL676" s="3"/>
      <c r="HM676" s="3"/>
      <c r="HN676" s="3"/>
      <c r="HO676" s="3"/>
      <c r="HP676" s="3"/>
      <c r="HQ676" s="3"/>
      <c r="HR676" s="3"/>
      <c r="HS676" s="3"/>
      <c r="HT676" s="3"/>
      <c r="HU676" s="3"/>
      <c r="HV676" s="3"/>
      <c r="HW676" s="3"/>
      <c r="HX676" s="3"/>
      <c r="HY676" s="3"/>
      <c r="HZ676" s="3"/>
      <c r="IA676" s="3"/>
      <c r="IB676" s="3"/>
      <c r="IC676" s="3"/>
      <c r="ID676" s="3"/>
      <c r="IE676" s="3"/>
      <c r="IF676" s="3"/>
      <c r="IG676" s="3"/>
      <c r="IH676" s="3"/>
      <c r="II676" s="3"/>
      <c r="IJ676" s="3"/>
      <c r="IK676" s="3"/>
      <c r="IL676" s="3"/>
      <c r="IM676" s="3"/>
      <c r="IN676" s="3"/>
      <c r="IO676" s="3"/>
      <c r="IP676" s="3"/>
      <c r="IQ676" s="3"/>
      <c r="IR676" s="3"/>
      <c r="IS676" s="3"/>
      <c r="IT676" s="3"/>
    </row>
    <row r="677" spans="1:254" s="6" customFormat="1">
      <c r="A677" s="14"/>
      <c r="B677" s="18"/>
      <c r="D677" s="34"/>
      <c r="E677" s="20"/>
      <c r="F677" s="20"/>
      <c r="I677" s="7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  <c r="GP677" s="3"/>
      <c r="GQ677" s="3"/>
      <c r="GR677" s="3"/>
      <c r="GS677" s="3"/>
      <c r="GT677" s="3"/>
      <c r="GU677" s="3"/>
      <c r="GV677" s="3"/>
      <c r="GW677" s="3"/>
      <c r="GX677" s="3"/>
      <c r="GY677" s="3"/>
      <c r="GZ677" s="3"/>
      <c r="HA677" s="3"/>
      <c r="HB677" s="3"/>
      <c r="HC677" s="3"/>
      <c r="HD677" s="3"/>
      <c r="HE677" s="3"/>
      <c r="HF677" s="3"/>
      <c r="HG677" s="3"/>
      <c r="HH677" s="3"/>
      <c r="HI677" s="3"/>
      <c r="HJ677" s="3"/>
      <c r="HK677" s="3"/>
      <c r="HL677" s="3"/>
      <c r="HM677" s="3"/>
      <c r="HN677" s="3"/>
      <c r="HO677" s="3"/>
      <c r="HP677" s="3"/>
      <c r="HQ677" s="3"/>
      <c r="HR677" s="3"/>
      <c r="HS677" s="3"/>
      <c r="HT677" s="3"/>
      <c r="HU677" s="3"/>
      <c r="HV677" s="3"/>
      <c r="HW677" s="3"/>
      <c r="HX677" s="3"/>
      <c r="HY677" s="3"/>
      <c r="HZ677" s="3"/>
      <c r="IA677" s="3"/>
      <c r="IB677" s="3"/>
      <c r="IC677" s="3"/>
      <c r="ID677" s="3"/>
      <c r="IE677" s="3"/>
      <c r="IF677" s="3"/>
      <c r="IG677" s="3"/>
      <c r="IH677" s="3"/>
      <c r="II677" s="3"/>
      <c r="IJ677" s="3"/>
      <c r="IK677" s="3"/>
      <c r="IL677" s="3"/>
      <c r="IM677" s="3"/>
      <c r="IN677" s="3"/>
      <c r="IO677" s="3"/>
      <c r="IP677" s="3"/>
      <c r="IQ677" s="3"/>
      <c r="IR677" s="3"/>
      <c r="IS677" s="3"/>
      <c r="IT677" s="3"/>
    </row>
    <row r="678" spans="1:254" s="6" customFormat="1">
      <c r="A678" s="14"/>
      <c r="B678" s="18"/>
      <c r="D678" s="34"/>
      <c r="E678" s="20"/>
      <c r="F678" s="20"/>
      <c r="I678" s="7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/>
      <c r="GY678" s="3"/>
      <c r="GZ678" s="3"/>
      <c r="HA678" s="3"/>
      <c r="HB678" s="3"/>
      <c r="HC678" s="3"/>
      <c r="HD678" s="3"/>
      <c r="HE678" s="3"/>
      <c r="HF678" s="3"/>
      <c r="HG678" s="3"/>
      <c r="HH678" s="3"/>
      <c r="HI678" s="3"/>
      <c r="HJ678" s="3"/>
      <c r="HK678" s="3"/>
      <c r="HL678" s="3"/>
      <c r="HM678" s="3"/>
      <c r="HN678" s="3"/>
      <c r="HO678" s="3"/>
      <c r="HP678" s="3"/>
      <c r="HQ678" s="3"/>
      <c r="HR678" s="3"/>
      <c r="HS678" s="3"/>
      <c r="HT678" s="3"/>
      <c r="HU678" s="3"/>
      <c r="HV678" s="3"/>
      <c r="HW678" s="3"/>
      <c r="HX678" s="3"/>
      <c r="HY678" s="3"/>
      <c r="HZ678" s="3"/>
      <c r="IA678" s="3"/>
      <c r="IB678" s="3"/>
      <c r="IC678" s="3"/>
      <c r="ID678" s="3"/>
      <c r="IE678" s="3"/>
      <c r="IF678" s="3"/>
      <c r="IG678" s="3"/>
      <c r="IH678" s="3"/>
      <c r="II678" s="3"/>
      <c r="IJ678" s="3"/>
      <c r="IK678" s="3"/>
      <c r="IL678" s="3"/>
      <c r="IM678" s="3"/>
      <c r="IN678" s="3"/>
      <c r="IO678" s="3"/>
      <c r="IP678" s="3"/>
      <c r="IQ678" s="3"/>
      <c r="IR678" s="3"/>
      <c r="IS678" s="3"/>
      <c r="IT678" s="3"/>
    </row>
    <row r="679" spans="1:254" s="6" customFormat="1">
      <c r="A679" s="14"/>
      <c r="B679" s="18"/>
      <c r="D679" s="34"/>
      <c r="E679" s="20"/>
      <c r="F679" s="20"/>
      <c r="I679" s="7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  <c r="GP679" s="3"/>
      <c r="GQ679" s="3"/>
      <c r="GR679" s="3"/>
      <c r="GS679" s="3"/>
      <c r="GT679" s="3"/>
      <c r="GU679" s="3"/>
      <c r="GV679" s="3"/>
      <c r="GW679" s="3"/>
      <c r="GX679" s="3"/>
      <c r="GY679" s="3"/>
      <c r="GZ679" s="3"/>
      <c r="HA679" s="3"/>
      <c r="HB679" s="3"/>
      <c r="HC679" s="3"/>
      <c r="HD679" s="3"/>
      <c r="HE679" s="3"/>
      <c r="HF679" s="3"/>
      <c r="HG679" s="3"/>
      <c r="HH679" s="3"/>
      <c r="HI679" s="3"/>
      <c r="HJ679" s="3"/>
      <c r="HK679" s="3"/>
      <c r="HL679" s="3"/>
      <c r="HM679" s="3"/>
      <c r="HN679" s="3"/>
      <c r="HO679" s="3"/>
      <c r="HP679" s="3"/>
      <c r="HQ679" s="3"/>
      <c r="HR679" s="3"/>
      <c r="HS679" s="3"/>
      <c r="HT679" s="3"/>
      <c r="HU679" s="3"/>
      <c r="HV679" s="3"/>
      <c r="HW679" s="3"/>
      <c r="HX679" s="3"/>
      <c r="HY679" s="3"/>
      <c r="HZ679" s="3"/>
      <c r="IA679" s="3"/>
      <c r="IB679" s="3"/>
      <c r="IC679" s="3"/>
      <c r="ID679" s="3"/>
      <c r="IE679" s="3"/>
      <c r="IF679" s="3"/>
      <c r="IG679" s="3"/>
      <c r="IH679" s="3"/>
      <c r="II679" s="3"/>
      <c r="IJ679" s="3"/>
      <c r="IK679" s="3"/>
      <c r="IL679" s="3"/>
      <c r="IM679" s="3"/>
      <c r="IN679" s="3"/>
      <c r="IO679" s="3"/>
      <c r="IP679" s="3"/>
      <c r="IQ679" s="3"/>
      <c r="IR679" s="3"/>
      <c r="IS679" s="3"/>
      <c r="IT679" s="3"/>
    </row>
    <row r="680" spans="1:254" s="6" customFormat="1">
      <c r="A680" s="14"/>
      <c r="B680" s="18"/>
      <c r="D680" s="34"/>
      <c r="E680" s="20"/>
      <c r="F680" s="20"/>
      <c r="I680" s="7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  <c r="GP680" s="3"/>
      <c r="GQ680" s="3"/>
      <c r="GR680" s="3"/>
      <c r="GS680" s="3"/>
      <c r="GT680" s="3"/>
      <c r="GU680" s="3"/>
      <c r="GV680" s="3"/>
      <c r="GW680" s="3"/>
      <c r="GX680" s="3"/>
      <c r="GY680" s="3"/>
      <c r="GZ680" s="3"/>
      <c r="HA680" s="3"/>
      <c r="HB680" s="3"/>
      <c r="HC680" s="3"/>
      <c r="HD680" s="3"/>
      <c r="HE680" s="3"/>
      <c r="HF680" s="3"/>
      <c r="HG680" s="3"/>
      <c r="HH680" s="3"/>
      <c r="HI680" s="3"/>
      <c r="HJ680" s="3"/>
      <c r="HK680" s="3"/>
      <c r="HL680" s="3"/>
      <c r="HM680" s="3"/>
      <c r="HN680" s="3"/>
      <c r="HO680" s="3"/>
      <c r="HP680" s="3"/>
      <c r="HQ680" s="3"/>
      <c r="HR680" s="3"/>
      <c r="HS680" s="3"/>
      <c r="HT680" s="3"/>
      <c r="HU680" s="3"/>
      <c r="HV680" s="3"/>
      <c r="HW680" s="3"/>
      <c r="HX680" s="3"/>
      <c r="HY680" s="3"/>
      <c r="HZ680" s="3"/>
      <c r="IA680" s="3"/>
      <c r="IB680" s="3"/>
      <c r="IC680" s="3"/>
      <c r="ID680" s="3"/>
      <c r="IE680" s="3"/>
      <c r="IF680" s="3"/>
      <c r="IG680" s="3"/>
      <c r="IH680" s="3"/>
      <c r="II680" s="3"/>
      <c r="IJ680" s="3"/>
      <c r="IK680" s="3"/>
      <c r="IL680" s="3"/>
      <c r="IM680" s="3"/>
      <c r="IN680" s="3"/>
      <c r="IO680" s="3"/>
      <c r="IP680" s="3"/>
      <c r="IQ680" s="3"/>
      <c r="IR680" s="3"/>
      <c r="IS680" s="3"/>
      <c r="IT680" s="3"/>
    </row>
    <row r="681" spans="1:254" s="6" customFormat="1">
      <c r="A681" s="14"/>
      <c r="B681" s="18"/>
      <c r="D681" s="34"/>
      <c r="E681" s="20"/>
      <c r="F681" s="20"/>
      <c r="I681" s="7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  <c r="GP681" s="3"/>
      <c r="GQ681" s="3"/>
      <c r="GR681" s="3"/>
      <c r="GS681" s="3"/>
      <c r="GT681" s="3"/>
      <c r="GU681" s="3"/>
      <c r="GV681" s="3"/>
      <c r="GW681" s="3"/>
      <c r="GX681" s="3"/>
      <c r="GY681" s="3"/>
      <c r="GZ681" s="3"/>
      <c r="HA681" s="3"/>
      <c r="HB681" s="3"/>
      <c r="HC681" s="3"/>
      <c r="HD681" s="3"/>
      <c r="HE681" s="3"/>
      <c r="HF681" s="3"/>
      <c r="HG681" s="3"/>
      <c r="HH681" s="3"/>
      <c r="HI681" s="3"/>
      <c r="HJ681" s="3"/>
      <c r="HK681" s="3"/>
      <c r="HL681" s="3"/>
      <c r="HM681" s="3"/>
      <c r="HN681" s="3"/>
      <c r="HO681" s="3"/>
      <c r="HP681" s="3"/>
      <c r="HQ681" s="3"/>
      <c r="HR681" s="3"/>
      <c r="HS681" s="3"/>
      <c r="HT681" s="3"/>
      <c r="HU681" s="3"/>
      <c r="HV681" s="3"/>
      <c r="HW681" s="3"/>
      <c r="HX681" s="3"/>
      <c r="HY681" s="3"/>
      <c r="HZ681" s="3"/>
      <c r="IA681" s="3"/>
      <c r="IB681" s="3"/>
      <c r="IC681" s="3"/>
      <c r="ID681" s="3"/>
      <c r="IE681" s="3"/>
      <c r="IF681" s="3"/>
      <c r="IG681" s="3"/>
      <c r="IH681" s="3"/>
      <c r="II681" s="3"/>
      <c r="IJ681" s="3"/>
      <c r="IK681" s="3"/>
      <c r="IL681" s="3"/>
      <c r="IM681" s="3"/>
      <c r="IN681" s="3"/>
      <c r="IO681" s="3"/>
      <c r="IP681" s="3"/>
      <c r="IQ681" s="3"/>
      <c r="IR681" s="3"/>
      <c r="IS681" s="3"/>
      <c r="IT681" s="3"/>
    </row>
    <row r="682" spans="1:254" s="6" customFormat="1">
      <c r="A682" s="14"/>
      <c r="B682" s="18"/>
      <c r="D682" s="34"/>
      <c r="E682" s="20"/>
      <c r="F682" s="20"/>
      <c r="I682" s="7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/>
      <c r="GY682" s="3"/>
      <c r="GZ682" s="3"/>
      <c r="HA682" s="3"/>
      <c r="HB682" s="3"/>
      <c r="HC682" s="3"/>
      <c r="HD682" s="3"/>
      <c r="HE682" s="3"/>
      <c r="HF682" s="3"/>
      <c r="HG682" s="3"/>
      <c r="HH682" s="3"/>
      <c r="HI682" s="3"/>
      <c r="HJ682" s="3"/>
      <c r="HK682" s="3"/>
      <c r="HL682" s="3"/>
      <c r="HM682" s="3"/>
      <c r="HN682" s="3"/>
      <c r="HO682" s="3"/>
      <c r="HP682" s="3"/>
      <c r="HQ682" s="3"/>
      <c r="HR682" s="3"/>
      <c r="HS682" s="3"/>
      <c r="HT682" s="3"/>
      <c r="HU682" s="3"/>
      <c r="HV682" s="3"/>
      <c r="HW682" s="3"/>
      <c r="HX682" s="3"/>
      <c r="HY682" s="3"/>
      <c r="HZ682" s="3"/>
      <c r="IA682" s="3"/>
      <c r="IB682" s="3"/>
      <c r="IC682" s="3"/>
      <c r="ID682" s="3"/>
      <c r="IE682" s="3"/>
      <c r="IF682" s="3"/>
      <c r="IG682" s="3"/>
      <c r="IH682" s="3"/>
      <c r="II682" s="3"/>
      <c r="IJ682" s="3"/>
      <c r="IK682" s="3"/>
      <c r="IL682" s="3"/>
      <c r="IM682" s="3"/>
      <c r="IN682" s="3"/>
      <c r="IO682" s="3"/>
      <c r="IP682" s="3"/>
      <c r="IQ682" s="3"/>
      <c r="IR682" s="3"/>
      <c r="IS682" s="3"/>
      <c r="IT682" s="3"/>
    </row>
    <row r="683" spans="1:254" s="6" customFormat="1">
      <c r="A683" s="14"/>
      <c r="B683" s="18"/>
      <c r="D683" s="34"/>
      <c r="E683" s="20"/>
      <c r="F683" s="20"/>
      <c r="I683" s="7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/>
      <c r="GY683" s="3"/>
      <c r="GZ683" s="3"/>
      <c r="HA683" s="3"/>
      <c r="HB683" s="3"/>
      <c r="HC683" s="3"/>
      <c r="HD683" s="3"/>
      <c r="HE683" s="3"/>
      <c r="HF683" s="3"/>
      <c r="HG683" s="3"/>
      <c r="HH683" s="3"/>
      <c r="HI683" s="3"/>
      <c r="HJ683" s="3"/>
      <c r="HK683" s="3"/>
      <c r="HL683" s="3"/>
      <c r="HM683" s="3"/>
      <c r="HN683" s="3"/>
      <c r="HO683" s="3"/>
      <c r="HP683" s="3"/>
      <c r="HQ683" s="3"/>
      <c r="HR683" s="3"/>
      <c r="HS683" s="3"/>
      <c r="HT683" s="3"/>
      <c r="HU683" s="3"/>
      <c r="HV683" s="3"/>
      <c r="HW683" s="3"/>
      <c r="HX683" s="3"/>
      <c r="HY683" s="3"/>
      <c r="HZ683" s="3"/>
      <c r="IA683" s="3"/>
      <c r="IB683" s="3"/>
      <c r="IC683" s="3"/>
      <c r="ID683" s="3"/>
      <c r="IE683" s="3"/>
      <c r="IF683" s="3"/>
      <c r="IG683" s="3"/>
      <c r="IH683" s="3"/>
      <c r="II683" s="3"/>
      <c r="IJ683" s="3"/>
      <c r="IK683" s="3"/>
      <c r="IL683" s="3"/>
      <c r="IM683" s="3"/>
      <c r="IN683" s="3"/>
      <c r="IO683" s="3"/>
      <c r="IP683" s="3"/>
      <c r="IQ683" s="3"/>
      <c r="IR683" s="3"/>
      <c r="IS683" s="3"/>
      <c r="IT683" s="3"/>
    </row>
    <row r="684" spans="1:254" s="6" customFormat="1">
      <c r="A684" s="14"/>
      <c r="B684" s="18"/>
      <c r="D684" s="34"/>
      <c r="E684" s="20"/>
      <c r="F684" s="20"/>
      <c r="I684" s="7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  <c r="GP684" s="3"/>
      <c r="GQ684" s="3"/>
      <c r="GR684" s="3"/>
      <c r="GS684" s="3"/>
      <c r="GT684" s="3"/>
      <c r="GU684" s="3"/>
      <c r="GV684" s="3"/>
      <c r="GW684" s="3"/>
      <c r="GX684" s="3"/>
      <c r="GY684" s="3"/>
      <c r="GZ684" s="3"/>
      <c r="HA684" s="3"/>
      <c r="HB684" s="3"/>
      <c r="HC684" s="3"/>
      <c r="HD684" s="3"/>
      <c r="HE684" s="3"/>
      <c r="HF684" s="3"/>
      <c r="HG684" s="3"/>
      <c r="HH684" s="3"/>
      <c r="HI684" s="3"/>
      <c r="HJ684" s="3"/>
      <c r="HK684" s="3"/>
      <c r="HL684" s="3"/>
      <c r="HM684" s="3"/>
      <c r="HN684" s="3"/>
      <c r="HO684" s="3"/>
      <c r="HP684" s="3"/>
      <c r="HQ684" s="3"/>
      <c r="HR684" s="3"/>
      <c r="HS684" s="3"/>
      <c r="HT684" s="3"/>
      <c r="HU684" s="3"/>
      <c r="HV684" s="3"/>
      <c r="HW684" s="3"/>
      <c r="HX684" s="3"/>
      <c r="HY684" s="3"/>
      <c r="HZ684" s="3"/>
      <c r="IA684" s="3"/>
      <c r="IB684" s="3"/>
      <c r="IC684" s="3"/>
      <c r="ID684" s="3"/>
      <c r="IE684" s="3"/>
      <c r="IF684" s="3"/>
      <c r="IG684" s="3"/>
      <c r="IH684" s="3"/>
      <c r="II684" s="3"/>
      <c r="IJ684" s="3"/>
      <c r="IK684" s="3"/>
      <c r="IL684" s="3"/>
      <c r="IM684" s="3"/>
      <c r="IN684" s="3"/>
      <c r="IO684" s="3"/>
      <c r="IP684" s="3"/>
      <c r="IQ684" s="3"/>
      <c r="IR684" s="3"/>
      <c r="IS684" s="3"/>
      <c r="IT684" s="3"/>
    </row>
    <row r="685" spans="1:254" s="6" customFormat="1">
      <c r="A685" s="14"/>
      <c r="B685" s="18"/>
      <c r="D685" s="34"/>
      <c r="E685" s="20"/>
      <c r="F685" s="20"/>
      <c r="I685" s="7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/>
      <c r="FB685" s="3"/>
      <c r="FC685" s="3"/>
      <c r="FD685" s="3"/>
      <c r="FE685" s="3"/>
      <c r="FF685" s="3"/>
      <c r="FG685" s="3"/>
      <c r="FH685" s="3"/>
      <c r="FI685" s="3"/>
      <c r="FJ685" s="3"/>
      <c r="FK685" s="3"/>
      <c r="FL685" s="3"/>
      <c r="FM685" s="3"/>
      <c r="FN685" s="3"/>
      <c r="FO685" s="3"/>
      <c r="FP685" s="3"/>
      <c r="FQ685" s="3"/>
      <c r="FR685" s="3"/>
      <c r="FS685" s="3"/>
      <c r="FT685" s="3"/>
      <c r="FU685" s="3"/>
      <c r="FV685" s="3"/>
      <c r="FW685" s="3"/>
      <c r="FX685" s="3"/>
      <c r="FY685" s="3"/>
      <c r="FZ685" s="3"/>
      <c r="GA685" s="3"/>
      <c r="GB685" s="3"/>
      <c r="GC685" s="3"/>
      <c r="GD685" s="3"/>
      <c r="GE685" s="3"/>
      <c r="GF685" s="3"/>
      <c r="GG685" s="3"/>
      <c r="GH685" s="3"/>
      <c r="GI685" s="3"/>
      <c r="GJ685" s="3"/>
      <c r="GK685" s="3"/>
      <c r="GL685" s="3"/>
      <c r="GM685" s="3"/>
      <c r="GN685" s="3"/>
      <c r="GO685" s="3"/>
      <c r="GP685" s="3"/>
      <c r="GQ685" s="3"/>
      <c r="GR685" s="3"/>
      <c r="GS685" s="3"/>
      <c r="GT685" s="3"/>
      <c r="GU685" s="3"/>
      <c r="GV685" s="3"/>
      <c r="GW685" s="3"/>
      <c r="GX685" s="3"/>
      <c r="GY685" s="3"/>
      <c r="GZ685" s="3"/>
      <c r="HA685" s="3"/>
      <c r="HB685" s="3"/>
      <c r="HC685" s="3"/>
      <c r="HD685" s="3"/>
      <c r="HE685" s="3"/>
      <c r="HF685" s="3"/>
      <c r="HG685" s="3"/>
      <c r="HH685" s="3"/>
      <c r="HI685" s="3"/>
      <c r="HJ685" s="3"/>
      <c r="HK685" s="3"/>
      <c r="HL685" s="3"/>
      <c r="HM685" s="3"/>
      <c r="HN685" s="3"/>
      <c r="HO685" s="3"/>
      <c r="HP685" s="3"/>
      <c r="HQ685" s="3"/>
      <c r="HR685" s="3"/>
      <c r="HS685" s="3"/>
      <c r="HT685" s="3"/>
      <c r="HU685" s="3"/>
      <c r="HV685" s="3"/>
      <c r="HW685" s="3"/>
      <c r="HX685" s="3"/>
      <c r="HY685" s="3"/>
      <c r="HZ685" s="3"/>
      <c r="IA685" s="3"/>
      <c r="IB685" s="3"/>
      <c r="IC685" s="3"/>
      <c r="ID685" s="3"/>
      <c r="IE685" s="3"/>
      <c r="IF685" s="3"/>
      <c r="IG685" s="3"/>
      <c r="IH685" s="3"/>
      <c r="II685" s="3"/>
      <c r="IJ685" s="3"/>
      <c r="IK685" s="3"/>
      <c r="IL685" s="3"/>
      <c r="IM685" s="3"/>
      <c r="IN685" s="3"/>
      <c r="IO685" s="3"/>
      <c r="IP685" s="3"/>
      <c r="IQ685" s="3"/>
      <c r="IR685" s="3"/>
      <c r="IS685" s="3"/>
      <c r="IT685" s="3"/>
    </row>
    <row r="686" spans="1:254" s="6" customFormat="1">
      <c r="A686" s="14"/>
      <c r="B686" s="18"/>
      <c r="D686" s="34"/>
      <c r="E686" s="20"/>
      <c r="F686" s="20"/>
      <c r="I686" s="7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/>
      <c r="FB686" s="3"/>
      <c r="FC686" s="3"/>
      <c r="FD686" s="3"/>
      <c r="FE686" s="3"/>
      <c r="FF686" s="3"/>
      <c r="FG686" s="3"/>
      <c r="FH686" s="3"/>
      <c r="FI686" s="3"/>
      <c r="FJ686" s="3"/>
      <c r="FK686" s="3"/>
      <c r="FL686" s="3"/>
      <c r="FM686" s="3"/>
      <c r="FN686" s="3"/>
      <c r="FO686" s="3"/>
      <c r="FP686" s="3"/>
      <c r="FQ686" s="3"/>
      <c r="FR686" s="3"/>
      <c r="FS686" s="3"/>
      <c r="FT686" s="3"/>
      <c r="FU686" s="3"/>
      <c r="FV686" s="3"/>
      <c r="FW686" s="3"/>
      <c r="FX686" s="3"/>
      <c r="FY686" s="3"/>
      <c r="FZ686" s="3"/>
      <c r="GA686" s="3"/>
      <c r="GB686" s="3"/>
      <c r="GC686" s="3"/>
      <c r="GD686" s="3"/>
      <c r="GE686" s="3"/>
      <c r="GF686" s="3"/>
      <c r="GG686" s="3"/>
      <c r="GH686" s="3"/>
      <c r="GI686" s="3"/>
      <c r="GJ686" s="3"/>
      <c r="GK686" s="3"/>
      <c r="GL686" s="3"/>
      <c r="GM686" s="3"/>
      <c r="GN686" s="3"/>
      <c r="GO686" s="3"/>
      <c r="GP686" s="3"/>
      <c r="GQ686" s="3"/>
      <c r="GR686" s="3"/>
      <c r="GS686" s="3"/>
      <c r="GT686" s="3"/>
      <c r="GU686" s="3"/>
      <c r="GV686" s="3"/>
      <c r="GW686" s="3"/>
      <c r="GX686" s="3"/>
      <c r="GY686" s="3"/>
      <c r="GZ686" s="3"/>
      <c r="HA686" s="3"/>
      <c r="HB686" s="3"/>
      <c r="HC686" s="3"/>
      <c r="HD686" s="3"/>
      <c r="HE686" s="3"/>
      <c r="HF686" s="3"/>
      <c r="HG686" s="3"/>
      <c r="HH686" s="3"/>
      <c r="HI686" s="3"/>
      <c r="HJ686" s="3"/>
      <c r="HK686" s="3"/>
      <c r="HL686" s="3"/>
      <c r="HM686" s="3"/>
      <c r="HN686" s="3"/>
      <c r="HO686" s="3"/>
      <c r="HP686" s="3"/>
      <c r="HQ686" s="3"/>
      <c r="HR686" s="3"/>
      <c r="HS686" s="3"/>
      <c r="HT686" s="3"/>
      <c r="HU686" s="3"/>
      <c r="HV686" s="3"/>
      <c r="HW686" s="3"/>
      <c r="HX686" s="3"/>
      <c r="HY686" s="3"/>
      <c r="HZ686" s="3"/>
      <c r="IA686" s="3"/>
      <c r="IB686" s="3"/>
      <c r="IC686" s="3"/>
      <c r="ID686" s="3"/>
      <c r="IE686" s="3"/>
      <c r="IF686" s="3"/>
      <c r="IG686" s="3"/>
      <c r="IH686" s="3"/>
      <c r="II686" s="3"/>
      <c r="IJ686" s="3"/>
      <c r="IK686" s="3"/>
      <c r="IL686" s="3"/>
      <c r="IM686" s="3"/>
      <c r="IN686" s="3"/>
      <c r="IO686" s="3"/>
      <c r="IP686" s="3"/>
      <c r="IQ686" s="3"/>
      <c r="IR686" s="3"/>
      <c r="IS686" s="3"/>
      <c r="IT686" s="3"/>
    </row>
    <row r="687" spans="1:254" s="6" customFormat="1">
      <c r="A687" s="14"/>
      <c r="B687" s="18"/>
      <c r="D687" s="34"/>
      <c r="E687" s="20"/>
      <c r="F687" s="20"/>
      <c r="I687" s="7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  <c r="GP687" s="3"/>
      <c r="GQ687" s="3"/>
      <c r="GR687" s="3"/>
      <c r="GS687" s="3"/>
      <c r="GT687" s="3"/>
      <c r="GU687" s="3"/>
      <c r="GV687" s="3"/>
      <c r="GW687" s="3"/>
      <c r="GX687" s="3"/>
      <c r="GY687" s="3"/>
      <c r="GZ687" s="3"/>
      <c r="HA687" s="3"/>
      <c r="HB687" s="3"/>
      <c r="HC687" s="3"/>
      <c r="HD687" s="3"/>
      <c r="HE687" s="3"/>
      <c r="HF687" s="3"/>
      <c r="HG687" s="3"/>
      <c r="HH687" s="3"/>
      <c r="HI687" s="3"/>
      <c r="HJ687" s="3"/>
      <c r="HK687" s="3"/>
      <c r="HL687" s="3"/>
      <c r="HM687" s="3"/>
      <c r="HN687" s="3"/>
      <c r="HO687" s="3"/>
      <c r="HP687" s="3"/>
      <c r="HQ687" s="3"/>
      <c r="HR687" s="3"/>
      <c r="HS687" s="3"/>
      <c r="HT687" s="3"/>
      <c r="HU687" s="3"/>
      <c r="HV687" s="3"/>
      <c r="HW687" s="3"/>
      <c r="HX687" s="3"/>
      <c r="HY687" s="3"/>
      <c r="HZ687" s="3"/>
      <c r="IA687" s="3"/>
      <c r="IB687" s="3"/>
      <c r="IC687" s="3"/>
      <c r="ID687" s="3"/>
      <c r="IE687" s="3"/>
      <c r="IF687" s="3"/>
      <c r="IG687" s="3"/>
      <c r="IH687" s="3"/>
      <c r="II687" s="3"/>
      <c r="IJ687" s="3"/>
      <c r="IK687" s="3"/>
      <c r="IL687" s="3"/>
      <c r="IM687" s="3"/>
      <c r="IN687" s="3"/>
      <c r="IO687" s="3"/>
      <c r="IP687" s="3"/>
      <c r="IQ687" s="3"/>
      <c r="IR687" s="3"/>
      <c r="IS687" s="3"/>
      <c r="IT687" s="3"/>
    </row>
    <row r="688" spans="1:254" s="6" customFormat="1">
      <c r="A688" s="14"/>
      <c r="B688" s="18"/>
      <c r="D688" s="34"/>
      <c r="E688" s="20"/>
      <c r="F688" s="20"/>
      <c r="I688" s="7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  <c r="GM688" s="3"/>
      <c r="GN688" s="3"/>
      <c r="GO688" s="3"/>
      <c r="GP688" s="3"/>
      <c r="GQ688" s="3"/>
      <c r="GR688" s="3"/>
      <c r="GS688" s="3"/>
      <c r="GT688" s="3"/>
      <c r="GU688" s="3"/>
      <c r="GV688" s="3"/>
      <c r="GW688" s="3"/>
      <c r="GX688" s="3"/>
      <c r="GY688" s="3"/>
      <c r="GZ688" s="3"/>
      <c r="HA688" s="3"/>
      <c r="HB688" s="3"/>
      <c r="HC688" s="3"/>
      <c r="HD688" s="3"/>
      <c r="HE688" s="3"/>
      <c r="HF688" s="3"/>
      <c r="HG688" s="3"/>
      <c r="HH688" s="3"/>
      <c r="HI688" s="3"/>
      <c r="HJ688" s="3"/>
      <c r="HK688" s="3"/>
      <c r="HL688" s="3"/>
      <c r="HM688" s="3"/>
      <c r="HN688" s="3"/>
      <c r="HO688" s="3"/>
      <c r="HP688" s="3"/>
      <c r="HQ688" s="3"/>
      <c r="HR688" s="3"/>
      <c r="HS688" s="3"/>
      <c r="HT688" s="3"/>
      <c r="HU688" s="3"/>
      <c r="HV688" s="3"/>
      <c r="HW688" s="3"/>
      <c r="HX688" s="3"/>
      <c r="HY688" s="3"/>
      <c r="HZ688" s="3"/>
      <c r="IA688" s="3"/>
      <c r="IB688" s="3"/>
      <c r="IC688" s="3"/>
      <c r="ID688" s="3"/>
      <c r="IE688" s="3"/>
      <c r="IF688" s="3"/>
      <c r="IG688" s="3"/>
      <c r="IH688" s="3"/>
      <c r="II688" s="3"/>
      <c r="IJ688" s="3"/>
      <c r="IK688" s="3"/>
      <c r="IL688" s="3"/>
      <c r="IM688" s="3"/>
      <c r="IN688" s="3"/>
      <c r="IO688" s="3"/>
      <c r="IP688" s="3"/>
      <c r="IQ688" s="3"/>
      <c r="IR688" s="3"/>
      <c r="IS688" s="3"/>
      <c r="IT688" s="3"/>
    </row>
    <row r="689" spans="1:254" s="6" customFormat="1">
      <c r="A689" s="14"/>
      <c r="B689" s="18"/>
      <c r="D689" s="34"/>
      <c r="E689" s="20"/>
      <c r="F689" s="20"/>
      <c r="I689" s="7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  <c r="GP689" s="3"/>
      <c r="GQ689" s="3"/>
      <c r="GR689" s="3"/>
      <c r="GS689" s="3"/>
      <c r="GT689" s="3"/>
      <c r="GU689" s="3"/>
      <c r="GV689" s="3"/>
      <c r="GW689" s="3"/>
      <c r="GX689" s="3"/>
      <c r="GY689" s="3"/>
      <c r="GZ689" s="3"/>
      <c r="HA689" s="3"/>
      <c r="HB689" s="3"/>
      <c r="HC689" s="3"/>
      <c r="HD689" s="3"/>
      <c r="HE689" s="3"/>
      <c r="HF689" s="3"/>
      <c r="HG689" s="3"/>
      <c r="HH689" s="3"/>
      <c r="HI689" s="3"/>
      <c r="HJ689" s="3"/>
      <c r="HK689" s="3"/>
      <c r="HL689" s="3"/>
      <c r="HM689" s="3"/>
      <c r="HN689" s="3"/>
      <c r="HO689" s="3"/>
      <c r="HP689" s="3"/>
      <c r="HQ689" s="3"/>
      <c r="HR689" s="3"/>
      <c r="HS689" s="3"/>
      <c r="HT689" s="3"/>
      <c r="HU689" s="3"/>
      <c r="HV689" s="3"/>
      <c r="HW689" s="3"/>
      <c r="HX689" s="3"/>
      <c r="HY689" s="3"/>
      <c r="HZ689" s="3"/>
      <c r="IA689" s="3"/>
      <c r="IB689" s="3"/>
      <c r="IC689" s="3"/>
      <c r="ID689" s="3"/>
      <c r="IE689" s="3"/>
      <c r="IF689" s="3"/>
      <c r="IG689" s="3"/>
      <c r="IH689" s="3"/>
      <c r="II689" s="3"/>
      <c r="IJ689" s="3"/>
      <c r="IK689" s="3"/>
      <c r="IL689" s="3"/>
      <c r="IM689" s="3"/>
      <c r="IN689" s="3"/>
      <c r="IO689" s="3"/>
      <c r="IP689" s="3"/>
      <c r="IQ689" s="3"/>
      <c r="IR689" s="3"/>
      <c r="IS689" s="3"/>
      <c r="IT689" s="3"/>
    </row>
    <row r="690" spans="1:254" s="6" customFormat="1">
      <c r="A690" s="14"/>
      <c r="B690" s="18"/>
      <c r="D690" s="34"/>
      <c r="E690" s="20"/>
      <c r="F690" s="20"/>
      <c r="I690" s="7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/>
      <c r="FJ690" s="3"/>
      <c r="FK690" s="3"/>
      <c r="FL690" s="3"/>
      <c r="FM690" s="3"/>
      <c r="FN690" s="3"/>
      <c r="FO690" s="3"/>
      <c r="FP690" s="3"/>
      <c r="FQ690" s="3"/>
      <c r="FR690" s="3"/>
      <c r="FS690" s="3"/>
      <c r="FT690" s="3"/>
      <c r="FU690" s="3"/>
      <c r="FV690" s="3"/>
      <c r="FW690" s="3"/>
      <c r="FX690" s="3"/>
      <c r="FY690" s="3"/>
      <c r="FZ690" s="3"/>
      <c r="GA690" s="3"/>
      <c r="GB690" s="3"/>
      <c r="GC690" s="3"/>
      <c r="GD690" s="3"/>
      <c r="GE690" s="3"/>
      <c r="GF690" s="3"/>
      <c r="GG690" s="3"/>
      <c r="GH690" s="3"/>
      <c r="GI690" s="3"/>
      <c r="GJ690" s="3"/>
      <c r="GK690" s="3"/>
      <c r="GL690" s="3"/>
      <c r="GM690" s="3"/>
      <c r="GN690" s="3"/>
      <c r="GO690" s="3"/>
      <c r="GP690" s="3"/>
      <c r="GQ690" s="3"/>
      <c r="GR690" s="3"/>
      <c r="GS690" s="3"/>
      <c r="GT690" s="3"/>
      <c r="GU690" s="3"/>
      <c r="GV690" s="3"/>
      <c r="GW690" s="3"/>
      <c r="GX690" s="3"/>
      <c r="GY690" s="3"/>
      <c r="GZ690" s="3"/>
      <c r="HA690" s="3"/>
      <c r="HB690" s="3"/>
      <c r="HC690" s="3"/>
      <c r="HD690" s="3"/>
      <c r="HE690" s="3"/>
      <c r="HF690" s="3"/>
      <c r="HG690" s="3"/>
      <c r="HH690" s="3"/>
      <c r="HI690" s="3"/>
      <c r="HJ690" s="3"/>
      <c r="HK690" s="3"/>
      <c r="HL690" s="3"/>
      <c r="HM690" s="3"/>
      <c r="HN690" s="3"/>
      <c r="HO690" s="3"/>
      <c r="HP690" s="3"/>
      <c r="HQ690" s="3"/>
      <c r="HR690" s="3"/>
      <c r="HS690" s="3"/>
      <c r="HT690" s="3"/>
      <c r="HU690" s="3"/>
      <c r="HV690" s="3"/>
      <c r="HW690" s="3"/>
      <c r="HX690" s="3"/>
      <c r="HY690" s="3"/>
      <c r="HZ690" s="3"/>
      <c r="IA690" s="3"/>
      <c r="IB690" s="3"/>
      <c r="IC690" s="3"/>
      <c r="ID690" s="3"/>
      <c r="IE690" s="3"/>
      <c r="IF690" s="3"/>
      <c r="IG690" s="3"/>
      <c r="IH690" s="3"/>
      <c r="II690" s="3"/>
      <c r="IJ690" s="3"/>
      <c r="IK690" s="3"/>
      <c r="IL690" s="3"/>
      <c r="IM690" s="3"/>
      <c r="IN690" s="3"/>
      <c r="IO690" s="3"/>
      <c r="IP690" s="3"/>
      <c r="IQ690" s="3"/>
      <c r="IR690" s="3"/>
      <c r="IS690" s="3"/>
      <c r="IT690" s="3"/>
    </row>
    <row r="691" spans="1:254" s="6" customFormat="1">
      <c r="A691" s="14"/>
      <c r="B691" s="18"/>
      <c r="D691" s="34"/>
      <c r="E691" s="20"/>
      <c r="F691" s="20"/>
      <c r="I691" s="7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/>
      <c r="GY691" s="3"/>
      <c r="GZ691" s="3"/>
      <c r="HA691" s="3"/>
      <c r="HB691" s="3"/>
      <c r="HC691" s="3"/>
      <c r="HD691" s="3"/>
      <c r="HE691" s="3"/>
      <c r="HF691" s="3"/>
      <c r="HG691" s="3"/>
      <c r="HH691" s="3"/>
      <c r="HI691" s="3"/>
      <c r="HJ691" s="3"/>
      <c r="HK691" s="3"/>
      <c r="HL691" s="3"/>
      <c r="HM691" s="3"/>
      <c r="HN691" s="3"/>
      <c r="HO691" s="3"/>
      <c r="HP691" s="3"/>
      <c r="HQ691" s="3"/>
      <c r="HR691" s="3"/>
      <c r="HS691" s="3"/>
      <c r="HT691" s="3"/>
      <c r="HU691" s="3"/>
      <c r="HV691" s="3"/>
      <c r="HW691" s="3"/>
      <c r="HX691" s="3"/>
      <c r="HY691" s="3"/>
      <c r="HZ691" s="3"/>
      <c r="IA691" s="3"/>
      <c r="IB691" s="3"/>
      <c r="IC691" s="3"/>
      <c r="ID691" s="3"/>
      <c r="IE691" s="3"/>
      <c r="IF691" s="3"/>
      <c r="IG691" s="3"/>
      <c r="IH691" s="3"/>
      <c r="II691" s="3"/>
      <c r="IJ691" s="3"/>
      <c r="IK691" s="3"/>
      <c r="IL691" s="3"/>
      <c r="IM691" s="3"/>
      <c r="IN691" s="3"/>
      <c r="IO691" s="3"/>
      <c r="IP691" s="3"/>
      <c r="IQ691" s="3"/>
      <c r="IR691" s="3"/>
      <c r="IS691" s="3"/>
      <c r="IT691" s="3"/>
    </row>
    <row r="692" spans="1:254" s="6" customFormat="1">
      <c r="A692" s="14"/>
      <c r="B692" s="18"/>
      <c r="D692" s="34"/>
      <c r="E692" s="20"/>
      <c r="F692" s="20"/>
      <c r="I692" s="7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/>
      <c r="GY692" s="3"/>
      <c r="GZ692" s="3"/>
      <c r="HA692" s="3"/>
      <c r="HB692" s="3"/>
      <c r="HC692" s="3"/>
      <c r="HD692" s="3"/>
      <c r="HE692" s="3"/>
      <c r="HF692" s="3"/>
      <c r="HG692" s="3"/>
      <c r="HH692" s="3"/>
      <c r="HI692" s="3"/>
      <c r="HJ692" s="3"/>
      <c r="HK692" s="3"/>
      <c r="HL692" s="3"/>
      <c r="HM692" s="3"/>
      <c r="HN692" s="3"/>
      <c r="HO692" s="3"/>
      <c r="HP692" s="3"/>
      <c r="HQ692" s="3"/>
      <c r="HR692" s="3"/>
      <c r="HS692" s="3"/>
      <c r="HT692" s="3"/>
      <c r="HU692" s="3"/>
      <c r="HV692" s="3"/>
      <c r="HW692" s="3"/>
      <c r="HX692" s="3"/>
      <c r="HY692" s="3"/>
      <c r="HZ692" s="3"/>
      <c r="IA692" s="3"/>
      <c r="IB692" s="3"/>
      <c r="IC692" s="3"/>
      <c r="ID692" s="3"/>
      <c r="IE692" s="3"/>
      <c r="IF692" s="3"/>
      <c r="IG692" s="3"/>
      <c r="IH692" s="3"/>
      <c r="II692" s="3"/>
      <c r="IJ692" s="3"/>
      <c r="IK692" s="3"/>
      <c r="IL692" s="3"/>
      <c r="IM692" s="3"/>
      <c r="IN692" s="3"/>
      <c r="IO692" s="3"/>
      <c r="IP692" s="3"/>
      <c r="IQ692" s="3"/>
      <c r="IR692" s="3"/>
      <c r="IS692" s="3"/>
      <c r="IT692" s="3"/>
    </row>
    <row r="693" spans="1:254" s="6" customFormat="1">
      <c r="A693" s="14"/>
      <c r="B693" s="18"/>
      <c r="D693" s="34"/>
      <c r="E693" s="20"/>
      <c r="F693" s="20"/>
      <c r="I693" s="7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  <c r="GP693" s="3"/>
      <c r="GQ693" s="3"/>
      <c r="GR693" s="3"/>
      <c r="GS693" s="3"/>
      <c r="GT693" s="3"/>
      <c r="GU693" s="3"/>
      <c r="GV693" s="3"/>
      <c r="GW693" s="3"/>
      <c r="GX693" s="3"/>
      <c r="GY693" s="3"/>
      <c r="GZ693" s="3"/>
      <c r="HA693" s="3"/>
      <c r="HB693" s="3"/>
      <c r="HC693" s="3"/>
      <c r="HD693" s="3"/>
      <c r="HE693" s="3"/>
      <c r="HF693" s="3"/>
      <c r="HG693" s="3"/>
      <c r="HH693" s="3"/>
      <c r="HI693" s="3"/>
      <c r="HJ693" s="3"/>
      <c r="HK693" s="3"/>
      <c r="HL693" s="3"/>
      <c r="HM693" s="3"/>
      <c r="HN693" s="3"/>
      <c r="HO693" s="3"/>
      <c r="HP693" s="3"/>
      <c r="HQ693" s="3"/>
      <c r="HR693" s="3"/>
      <c r="HS693" s="3"/>
      <c r="HT693" s="3"/>
      <c r="HU693" s="3"/>
      <c r="HV693" s="3"/>
      <c r="HW693" s="3"/>
      <c r="HX693" s="3"/>
      <c r="HY693" s="3"/>
      <c r="HZ693" s="3"/>
      <c r="IA693" s="3"/>
      <c r="IB693" s="3"/>
      <c r="IC693" s="3"/>
      <c r="ID693" s="3"/>
      <c r="IE693" s="3"/>
      <c r="IF693" s="3"/>
      <c r="IG693" s="3"/>
      <c r="IH693" s="3"/>
      <c r="II693" s="3"/>
      <c r="IJ693" s="3"/>
      <c r="IK693" s="3"/>
      <c r="IL693" s="3"/>
      <c r="IM693" s="3"/>
      <c r="IN693" s="3"/>
      <c r="IO693" s="3"/>
      <c r="IP693" s="3"/>
      <c r="IQ693" s="3"/>
      <c r="IR693" s="3"/>
      <c r="IS693" s="3"/>
      <c r="IT693" s="3"/>
    </row>
    <row r="694" spans="1:254" s="6" customFormat="1">
      <c r="A694" s="14"/>
      <c r="B694" s="18"/>
      <c r="D694" s="34"/>
      <c r="E694" s="20"/>
      <c r="F694" s="20"/>
      <c r="I694" s="7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/>
      <c r="GY694" s="3"/>
      <c r="GZ694" s="3"/>
      <c r="HA694" s="3"/>
      <c r="HB694" s="3"/>
      <c r="HC694" s="3"/>
      <c r="HD694" s="3"/>
      <c r="HE694" s="3"/>
      <c r="HF694" s="3"/>
      <c r="HG694" s="3"/>
      <c r="HH694" s="3"/>
      <c r="HI694" s="3"/>
      <c r="HJ694" s="3"/>
      <c r="HK694" s="3"/>
      <c r="HL694" s="3"/>
      <c r="HM694" s="3"/>
      <c r="HN694" s="3"/>
      <c r="HO694" s="3"/>
      <c r="HP694" s="3"/>
      <c r="HQ694" s="3"/>
      <c r="HR694" s="3"/>
      <c r="HS694" s="3"/>
      <c r="HT694" s="3"/>
      <c r="HU694" s="3"/>
      <c r="HV694" s="3"/>
      <c r="HW694" s="3"/>
      <c r="HX694" s="3"/>
      <c r="HY694" s="3"/>
      <c r="HZ694" s="3"/>
      <c r="IA694" s="3"/>
      <c r="IB694" s="3"/>
      <c r="IC694" s="3"/>
      <c r="ID694" s="3"/>
      <c r="IE694" s="3"/>
      <c r="IF694" s="3"/>
      <c r="IG694" s="3"/>
      <c r="IH694" s="3"/>
      <c r="II694" s="3"/>
      <c r="IJ694" s="3"/>
      <c r="IK694" s="3"/>
      <c r="IL694" s="3"/>
      <c r="IM694" s="3"/>
      <c r="IN694" s="3"/>
      <c r="IO694" s="3"/>
      <c r="IP694" s="3"/>
      <c r="IQ694" s="3"/>
      <c r="IR694" s="3"/>
      <c r="IS694" s="3"/>
      <c r="IT694" s="3"/>
    </row>
    <row r="695" spans="1:254" s="6" customFormat="1">
      <c r="A695" s="14"/>
      <c r="B695" s="18"/>
      <c r="D695" s="34"/>
      <c r="E695" s="20"/>
      <c r="F695" s="20"/>
      <c r="I695" s="7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  <c r="GP695" s="3"/>
      <c r="GQ695" s="3"/>
      <c r="GR695" s="3"/>
      <c r="GS695" s="3"/>
      <c r="GT695" s="3"/>
      <c r="GU695" s="3"/>
      <c r="GV695" s="3"/>
      <c r="GW695" s="3"/>
      <c r="GX695" s="3"/>
      <c r="GY695" s="3"/>
      <c r="GZ695" s="3"/>
      <c r="HA695" s="3"/>
      <c r="HB695" s="3"/>
      <c r="HC695" s="3"/>
      <c r="HD695" s="3"/>
      <c r="HE695" s="3"/>
      <c r="HF695" s="3"/>
      <c r="HG695" s="3"/>
      <c r="HH695" s="3"/>
      <c r="HI695" s="3"/>
      <c r="HJ695" s="3"/>
      <c r="HK695" s="3"/>
      <c r="HL695" s="3"/>
      <c r="HM695" s="3"/>
      <c r="HN695" s="3"/>
      <c r="HO695" s="3"/>
      <c r="HP695" s="3"/>
      <c r="HQ695" s="3"/>
      <c r="HR695" s="3"/>
      <c r="HS695" s="3"/>
      <c r="HT695" s="3"/>
      <c r="HU695" s="3"/>
      <c r="HV695" s="3"/>
      <c r="HW695" s="3"/>
      <c r="HX695" s="3"/>
      <c r="HY695" s="3"/>
      <c r="HZ695" s="3"/>
      <c r="IA695" s="3"/>
      <c r="IB695" s="3"/>
      <c r="IC695" s="3"/>
      <c r="ID695" s="3"/>
      <c r="IE695" s="3"/>
      <c r="IF695" s="3"/>
      <c r="IG695" s="3"/>
      <c r="IH695" s="3"/>
      <c r="II695" s="3"/>
      <c r="IJ695" s="3"/>
      <c r="IK695" s="3"/>
      <c r="IL695" s="3"/>
      <c r="IM695" s="3"/>
      <c r="IN695" s="3"/>
      <c r="IO695" s="3"/>
      <c r="IP695" s="3"/>
      <c r="IQ695" s="3"/>
      <c r="IR695" s="3"/>
      <c r="IS695" s="3"/>
      <c r="IT695" s="3"/>
    </row>
    <row r="696" spans="1:254" s="6" customFormat="1">
      <c r="A696" s="14"/>
      <c r="B696" s="18"/>
      <c r="D696" s="34"/>
      <c r="E696" s="20"/>
      <c r="F696" s="20"/>
      <c r="I696" s="7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  <c r="GM696" s="3"/>
      <c r="GN696" s="3"/>
      <c r="GO696" s="3"/>
      <c r="GP696" s="3"/>
      <c r="GQ696" s="3"/>
      <c r="GR696" s="3"/>
      <c r="GS696" s="3"/>
      <c r="GT696" s="3"/>
      <c r="GU696" s="3"/>
      <c r="GV696" s="3"/>
      <c r="GW696" s="3"/>
      <c r="GX696" s="3"/>
      <c r="GY696" s="3"/>
      <c r="GZ696" s="3"/>
      <c r="HA696" s="3"/>
      <c r="HB696" s="3"/>
      <c r="HC696" s="3"/>
      <c r="HD696" s="3"/>
      <c r="HE696" s="3"/>
      <c r="HF696" s="3"/>
      <c r="HG696" s="3"/>
      <c r="HH696" s="3"/>
      <c r="HI696" s="3"/>
      <c r="HJ696" s="3"/>
      <c r="HK696" s="3"/>
      <c r="HL696" s="3"/>
      <c r="HM696" s="3"/>
      <c r="HN696" s="3"/>
      <c r="HO696" s="3"/>
      <c r="HP696" s="3"/>
      <c r="HQ696" s="3"/>
      <c r="HR696" s="3"/>
      <c r="HS696" s="3"/>
      <c r="HT696" s="3"/>
      <c r="HU696" s="3"/>
      <c r="HV696" s="3"/>
      <c r="HW696" s="3"/>
      <c r="HX696" s="3"/>
      <c r="HY696" s="3"/>
      <c r="HZ696" s="3"/>
      <c r="IA696" s="3"/>
      <c r="IB696" s="3"/>
      <c r="IC696" s="3"/>
      <c r="ID696" s="3"/>
      <c r="IE696" s="3"/>
      <c r="IF696" s="3"/>
      <c r="IG696" s="3"/>
      <c r="IH696" s="3"/>
      <c r="II696" s="3"/>
      <c r="IJ696" s="3"/>
      <c r="IK696" s="3"/>
      <c r="IL696" s="3"/>
      <c r="IM696" s="3"/>
      <c r="IN696" s="3"/>
      <c r="IO696" s="3"/>
      <c r="IP696" s="3"/>
      <c r="IQ696" s="3"/>
      <c r="IR696" s="3"/>
      <c r="IS696" s="3"/>
      <c r="IT696" s="3"/>
    </row>
    <row r="697" spans="1:254" s="6" customFormat="1">
      <c r="A697" s="14"/>
      <c r="B697" s="18"/>
      <c r="D697" s="34"/>
      <c r="E697" s="20"/>
      <c r="F697" s="20"/>
      <c r="I697" s="7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/>
      <c r="GY697" s="3"/>
      <c r="GZ697" s="3"/>
      <c r="HA697" s="3"/>
      <c r="HB697" s="3"/>
      <c r="HC697" s="3"/>
      <c r="HD697" s="3"/>
      <c r="HE697" s="3"/>
      <c r="HF697" s="3"/>
      <c r="HG697" s="3"/>
      <c r="HH697" s="3"/>
      <c r="HI697" s="3"/>
      <c r="HJ697" s="3"/>
      <c r="HK697" s="3"/>
      <c r="HL697" s="3"/>
      <c r="HM697" s="3"/>
      <c r="HN697" s="3"/>
      <c r="HO697" s="3"/>
      <c r="HP697" s="3"/>
      <c r="HQ697" s="3"/>
      <c r="HR697" s="3"/>
      <c r="HS697" s="3"/>
      <c r="HT697" s="3"/>
      <c r="HU697" s="3"/>
      <c r="HV697" s="3"/>
      <c r="HW697" s="3"/>
      <c r="HX697" s="3"/>
      <c r="HY697" s="3"/>
      <c r="HZ697" s="3"/>
      <c r="IA697" s="3"/>
      <c r="IB697" s="3"/>
      <c r="IC697" s="3"/>
      <c r="ID697" s="3"/>
      <c r="IE697" s="3"/>
      <c r="IF697" s="3"/>
      <c r="IG697" s="3"/>
      <c r="IH697" s="3"/>
      <c r="II697" s="3"/>
      <c r="IJ697" s="3"/>
      <c r="IK697" s="3"/>
      <c r="IL697" s="3"/>
      <c r="IM697" s="3"/>
      <c r="IN697" s="3"/>
      <c r="IO697" s="3"/>
      <c r="IP697" s="3"/>
      <c r="IQ697" s="3"/>
      <c r="IR697" s="3"/>
      <c r="IS697" s="3"/>
      <c r="IT697" s="3"/>
    </row>
    <row r="698" spans="1:254" s="6" customFormat="1">
      <c r="A698" s="14"/>
      <c r="B698" s="18"/>
      <c r="D698" s="34"/>
      <c r="E698" s="20"/>
      <c r="F698" s="20"/>
      <c r="I698" s="7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/>
      <c r="GY698" s="3"/>
      <c r="GZ698" s="3"/>
      <c r="HA698" s="3"/>
      <c r="HB698" s="3"/>
      <c r="HC698" s="3"/>
      <c r="HD698" s="3"/>
      <c r="HE698" s="3"/>
      <c r="HF698" s="3"/>
      <c r="HG698" s="3"/>
      <c r="HH698" s="3"/>
      <c r="HI698" s="3"/>
      <c r="HJ698" s="3"/>
      <c r="HK698" s="3"/>
      <c r="HL698" s="3"/>
      <c r="HM698" s="3"/>
      <c r="HN698" s="3"/>
      <c r="HO698" s="3"/>
      <c r="HP698" s="3"/>
      <c r="HQ698" s="3"/>
      <c r="HR698" s="3"/>
      <c r="HS698" s="3"/>
      <c r="HT698" s="3"/>
      <c r="HU698" s="3"/>
      <c r="HV698" s="3"/>
      <c r="HW698" s="3"/>
      <c r="HX698" s="3"/>
      <c r="HY698" s="3"/>
      <c r="HZ698" s="3"/>
      <c r="IA698" s="3"/>
      <c r="IB698" s="3"/>
      <c r="IC698" s="3"/>
      <c r="ID698" s="3"/>
      <c r="IE698" s="3"/>
      <c r="IF698" s="3"/>
      <c r="IG698" s="3"/>
      <c r="IH698" s="3"/>
      <c r="II698" s="3"/>
      <c r="IJ698" s="3"/>
      <c r="IK698" s="3"/>
      <c r="IL698" s="3"/>
      <c r="IM698" s="3"/>
      <c r="IN698" s="3"/>
      <c r="IO698" s="3"/>
      <c r="IP698" s="3"/>
      <c r="IQ698" s="3"/>
      <c r="IR698" s="3"/>
      <c r="IS698" s="3"/>
      <c r="IT698" s="3"/>
    </row>
    <row r="699" spans="1:254" s="6" customFormat="1">
      <c r="A699" s="14"/>
      <c r="B699" s="18"/>
      <c r="D699" s="34"/>
      <c r="E699" s="20"/>
      <c r="F699" s="20"/>
      <c r="I699" s="7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  <c r="GM699" s="3"/>
      <c r="GN699" s="3"/>
      <c r="GO699" s="3"/>
      <c r="GP699" s="3"/>
      <c r="GQ699" s="3"/>
      <c r="GR699" s="3"/>
      <c r="GS699" s="3"/>
      <c r="GT699" s="3"/>
      <c r="GU699" s="3"/>
      <c r="GV699" s="3"/>
      <c r="GW699" s="3"/>
      <c r="GX699" s="3"/>
      <c r="GY699" s="3"/>
      <c r="GZ699" s="3"/>
      <c r="HA699" s="3"/>
      <c r="HB699" s="3"/>
      <c r="HC699" s="3"/>
      <c r="HD699" s="3"/>
      <c r="HE699" s="3"/>
      <c r="HF699" s="3"/>
      <c r="HG699" s="3"/>
      <c r="HH699" s="3"/>
      <c r="HI699" s="3"/>
      <c r="HJ699" s="3"/>
      <c r="HK699" s="3"/>
      <c r="HL699" s="3"/>
      <c r="HM699" s="3"/>
      <c r="HN699" s="3"/>
      <c r="HO699" s="3"/>
      <c r="HP699" s="3"/>
      <c r="HQ699" s="3"/>
      <c r="HR699" s="3"/>
      <c r="HS699" s="3"/>
      <c r="HT699" s="3"/>
      <c r="HU699" s="3"/>
      <c r="HV699" s="3"/>
      <c r="HW699" s="3"/>
      <c r="HX699" s="3"/>
      <c r="HY699" s="3"/>
      <c r="HZ699" s="3"/>
      <c r="IA699" s="3"/>
      <c r="IB699" s="3"/>
      <c r="IC699" s="3"/>
      <c r="ID699" s="3"/>
      <c r="IE699" s="3"/>
      <c r="IF699" s="3"/>
      <c r="IG699" s="3"/>
      <c r="IH699" s="3"/>
      <c r="II699" s="3"/>
      <c r="IJ699" s="3"/>
      <c r="IK699" s="3"/>
      <c r="IL699" s="3"/>
      <c r="IM699" s="3"/>
      <c r="IN699" s="3"/>
      <c r="IO699" s="3"/>
      <c r="IP699" s="3"/>
      <c r="IQ699" s="3"/>
      <c r="IR699" s="3"/>
      <c r="IS699" s="3"/>
      <c r="IT699" s="3"/>
    </row>
    <row r="700" spans="1:254" s="6" customFormat="1">
      <c r="A700" s="14"/>
      <c r="B700" s="18"/>
      <c r="D700" s="34"/>
      <c r="E700" s="20"/>
      <c r="F700" s="20"/>
      <c r="I700" s="7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/>
      <c r="EI700" s="3"/>
      <c r="EJ700" s="3"/>
      <c r="EK700" s="3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3"/>
      <c r="EW700" s="3"/>
      <c r="EX700" s="3"/>
      <c r="EY700" s="3"/>
      <c r="EZ700" s="3"/>
      <c r="FA700" s="3"/>
      <c r="FB700" s="3"/>
      <c r="FC700" s="3"/>
      <c r="FD700" s="3"/>
      <c r="FE700" s="3"/>
      <c r="FF700" s="3"/>
      <c r="FG700" s="3"/>
      <c r="FH700" s="3"/>
      <c r="FI700" s="3"/>
      <c r="FJ700" s="3"/>
      <c r="FK700" s="3"/>
      <c r="FL700" s="3"/>
      <c r="FM700" s="3"/>
      <c r="FN700" s="3"/>
      <c r="FO700" s="3"/>
      <c r="FP700" s="3"/>
      <c r="FQ700" s="3"/>
      <c r="FR700" s="3"/>
      <c r="FS700" s="3"/>
      <c r="FT700" s="3"/>
      <c r="FU700" s="3"/>
      <c r="FV700" s="3"/>
      <c r="FW700" s="3"/>
      <c r="FX700" s="3"/>
      <c r="FY700" s="3"/>
      <c r="FZ700" s="3"/>
      <c r="GA700" s="3"/>
      <c r="GB700" s="3"/>
      <c r="GC700" s="3"/>
      <c r="GD700" s="3"/>
      <c r="GE700" s="3"/>
      <c r="GF700" s="3"/>
      <c r="GG700" s="3"/>
      <c r="GH700" s="3"/>
      <c r="GI700" s="3"/>
      <c r="GJ700" s="3"/>
      <c r="GK700" s="3"/>
      <c r="GL700" s="3"/>
      <c r="GM700" s="3"/>
      <c r="GN700" s="3"/>
      <c r="GO700" s="3"/>
      <c r="GP700" s="3"/>
      <c r="GQ700" s="3"/>
      <c r="GR700" s="3"/>
      <c r="GS700" s="3"/>
      <c r="GT700" s="3"/>
      <c r="GU700" s="3"/>
      <c r="GV700" s="3"/>
      <c r="GW700" s="3"/>
      <c r="GX700" s="3"/>
      <c r="GY700" s="3"/>
      <c r="GZ700" s="3"/>
      <c r="HA700" s="3"/>
      <c r="HB700" s="3"/>
      <c r="HC700" s="3"/>
      <c r="HD700" s="3"/>
      <c r="HE700" s="3"/>
      <c r="HF700" s="3"/>
      <c r="HG700" s="3"/>
      <c r="HH700" s="3"/>
      <c r="HI700" s="3"/>
      <c r="HJ700" s="3"/>
      <c r="HK700" s="3"/>
      <c r="HL700" s="3"/>
      <c r="HM700" s="3"/>
      <c r="HN700" s="3"/>
      <c r="HO700" s="3"/>
      <c r="HP700" s="3"/>
      <c r="HQ700" s="3"/>
      <c r="HR700" s="3"/>
      <c r="HS700" s="3"/>
      <c r="HT700" s="3"/>
      <c r="HU700" s="3"/>
      <c r="HV700" s="3"/>
      <c r="HW700" s="3"/>
      <c r="HX700" s="3"/>
      <c r="HY700" s="3"/>
      <c r="HZ700" s="3"/>
      <c r="IA700" s="3"/>
      <c r="IB700" s="3"/>
      <c r="IC700" s="3"/>
      <c r="ID700" s="3"/>
      <c r="IE700" s="3"/>
      <c r="IF700" s="3"/>
      <c r="IG700" s="3"/>
      <c r="IH700" s="3"/>
      <c r="II700" s="3"/>
      <c r="IJ700" s="3"/>
      <c r="IK700" s="3"/>
      <c r="IL700" s="3"/>
      <c r="IM700" s="3"/>
      <c r="IN700" s="3"/>
      <c r="IO700" s="3"/>
      <c r="IP700" s="3"/>
      <c r="IQ700" s="3"/>
      <c r="IR700" s="3"/>
      <c r="IS700" s="3"/>
      <c r="IT700" s="3"/>
    </row>
    <row r="701" spans="1:254" s="6" customFormat="1">
      <c r="A701" s="14"/>
      <c r="B701" s="18"/>
      <c r="D701" s="34"/>
      <c r="E701" s="20"/>
      <c r="F701" s="20"/>
      <c r="I701" s="7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/>
      <c r="FB701" s="3"/>
      <c r="FC701" s="3"/>
      <c r="FD701" s="3"/>
      <c r="FE701" s="3"/>
      <c r="FF701" s="3"/>
      <c r="FG701" s="3"/>
      <c r="FH701" s="3"/>
      <c r="FI701" s="3"/>
      <c r="FJ701" s="3"/>
      <c r="FK701" s="3"/>
      <c r="FL701" s="3"/>
      <c r="FM701" s="3"/>
      <c r="FN701" s="3"/>
      <c r="FO701" s="3"/>
      <c r="FP701" s="3"/>
      <c r="FQ701" s="3"/>
      <c r="FR701" s="3"/>
      <c r="FS701" s="3"/>
      <c r="FT701" s="3"/>
      <c r="FU701" s="3"/>
      <c r="FV701" s="3"/>
      <c r="FW701" s="3"/>
      <c r="FX701" s="3"/>
      <c r="FY701" s="3"/>
      <c r="FZ701" s="3"/>
      <c r="GA701" s="3"/>
      <c r="GB701" s="3"/>
      <c r="GC701" s="3"/>
      <c r="GD701" s="3"/>
      <c r="GE701" s="3"/>
      <c r="GF701" s="3"/>
      <c r="GG701" s="3"/>
      <c r="GH701" s="3"/>
      <c r="GI701" s="3"/>
      <c r="GJ701" s="3"/>
      <c r="GK701" s="3"/>
      <c r="GL701" s="3"/>
      <c r="GM701" s="3"/>
      <c r="GN701" s="3"/>
      <c r="GO701" s="3"/>
      <c r="GP701" s="3"/>
      <c r="GQ701" s="3"/>
      <c r="GR701" s="3"/>
      <c r="GS701" s="3"/>
      <c r="GT701" s="3"/>
      <c r="GU701" s="3"/>
      <c r="GV701" s="3"/>
      <c r="GW701" s="3"/>
      <c r="GX701" s="3"/>
      <c r="GY701" s="3"/>
      <c r="GZ701" s="3"/>
      <c r="HA701" s="3"/>
      <c r="HB701" s="3"/>
      <c r="HC701" s="3"/>
      <c r="HD701" s="3"/>
      <c r="HE701" s="3"/>
      <c r="HF701" s="3"/>
      <c r="HG701" s="3"/>
      <c r="HH701" s="3"/>
      <c r="HI701" s="3"/>
      <c r="HJ701" s="3"/>
      <c r="HK701" s="3"/>
      <c r="HL701" s="3"/>
      <c r="HM701" s="3"/>
      <c r="HN701" s="3"/>
      <c r="HO701" s="3"/>
      <c r="HP701" s="3"/>
      <c r="HQ701" s="3"/>
      <c r="HR701" s="3"/>
      <c r="HS701" s="3"/>
      <c r="HT701" s="3"/>
      <c r="HU701" s="3"/>
      <c r="HV701" s="3"/>
      <c r="HW701" s="3"/>
      <c r="HX701" s="3"/>
      <c r="HY701" s="3"/>
      <c r="HZ701" s="3"/>
      <c r="IA701" s="3"/>
      <c r="IB701" s="3"/>
      <c r="IC701" s="3"/>
      <c r="ID701" s="3"/>
      <c r="IE701" s="3"/>
      <c r="IF701" s="3"/>
      <c r="IG701" s="3"/>
      <c r="IH701" s="3"/>
      <c r="II701" s="3"/>
      <c r="IJ701" s="3"/>
      <c r="IK701" s="3"/>
      <c r="IL701" s="3"/>
      <c r="IM701" s="3"/>
      <c r="IN701" s="3"/>
      <c r="IO701" s="3"/>
      <c r="IP701" s="3"/>
      <c r="IQ701" s="3"/>
      <c r="IR701" s="3"/>
      <c r="IS701" s="3"/>
      <c r="IT701" s="3"/>
    </row>
    <row r="702" spans="1:254" s="6" customFormat="1">
      <c r="A702" s="14"/>
      <c r="B702" s="18"/>
      <c r="D702" s="34"/>
      <c r="E702" s="20"/>
      <c r="F702" s="20"/>
      <c r="I702" s="7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  <c r="GP702" s="3"/>
      <c r="GQ702" s="3"/>
      <c r="GR702" s="3"/>
      <c r="GS702" s="3"/>
      <c r="GT702" s="3"/>
      <c r="GU702" s="3"/>
      <c r="GV702" s="3"/>
      <c r="GW702" s="3"/>
      <c r="GX702" s="3"/>
      <c r="GY702" s="3"/>
      <c r="GZ702" s="3"/>
      <c r="HA702" s="3"/>
      <c r="HB702" s="3"/>
      <c r="HC702" s="3"/>
      <c r="HD702" s="3"/>
      <c r="HE702" s="3"/>
      <c r="HF702" s="3"/>
      <c r="HG702" s="3"/>
      <c r="HH702" s="3"/>
      <c r="HI702" s="3"/>
      <c r="HJ702" s="3"/>
      <c r="HK702" s="3"/>
      <c r="HL702" s="3"/>
      <c r="HM702" s="3"/>
      <c r="HN702" s="3"/>
      <c r="HO702" s="3"/>
      <c r="HP702" s="3"/>
      <c r="HQ702" s="3"/>
      <c r="HR702" s="3"/>
      <c r="HS702" s="3"/>
      <c r="HT702" s="3"/>
      <c r="HU702" s="3"/>
      <c r="HV702" s="3"/>
      <c r="HW702" s="3"/>
      <c r="HX702" s="3"/>
      <c r="HY702" s="3"/>
      <c r="HZ702" s="3"/>
      <c r="IA702" s="3"/>
      <c r="IB702" s="3"/>
      <c r="IC702" s="3"/>
      <c r="ID702" s="3"/>
      <c r="IE702" s="3"/>
      <c r="IF702" s="3"/>
      <c r="IG702" s="3"/>
      <c r="IH702" s="3"/>
      <c r="II702" s="3"/>
      <c r="IJ702" s="3"/>
      <c r="IK702" s="3"/>
      <c r="IL702" s="3"/>
      <c r="IM702" s="3"/>
      <c r="IN702" s="3"/>
      <c r="IO702" s="3"/>
      <c r="IP702" s="3"/>
      <c r="IQ702" s="3"/>
      <c r="IR702" s="3"/>
      <c r="IS702" s="3"/>
      <c r="IT702" s="3"/>
    </row>
    <row r="703" spans="1:254" s="6" customFormat="1">
      <c r="A703" s="14"/>
      <c r="B703" s="18"/>
      <c r="D703" s="34"/>
      <c r="E703" s="20"/>
      <c r="F703" s="20"/>
      <c r="I703" s="7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/>
      <c r="FB703" s="3"/>
      <c r="FC703" s="3"/>
      <c r="FD703" s="3"/>
      <c r="FE703" s="3"/>
      <c r="FF703" s="3"/>
      <c r="FG703" s="3"/>
      <c r="FH703" s="3"/>
      <c r="FI703" s="3"/>
      <c r="FJ703" s="3"/>
      <c r="FK703" s="3"/>
      <c r="FL703" s="3"/>
      <c r="FM703" s="3"/>
      <c r="FN703" s="3"/>
      <c r="FO703" s="3"/>
      <c r="FP703" s="3"/>
      <c r="FQ703" s="3"/>
      <c r="FR703" s="3"/>
      <c r="FS703" s="3"/>
      <c r="FT703" s="3"/>
      <c r="FU703" s="3"/>
      <c r="FV703" s="3"/>
      <c r="FW703" s="3"/>
      <c r="FX703" s="3"/>
      <c r="FY703" s="3"/>
      <c r="FZ703" s="3"/>
      <c r="GA703" s="3"/>
      <c r="GB703" s="3"/>
      <c r="GC703" s="3"/>
      <c r="GD703" s="3"/>
      <c r="GE703" s="3"/>
      <c r="GF703" s="3"/>
      <c r="GG703" s="3"/>
      <c r="GH703" s="3"/>
      <c r="GI703" s="3"/>
      <c r="GJ703" s="3"/>
      <c r="GK703" s="3"/>
      <c r="GL703" s="3"/>
      <c r="GM703" s="3"/>
      <c r="GN703" s="3"/>
      <c r="GO703" s="3"/>
      <c r="GP703" s="3"/>
      <c r="GQ703" s="3"/>
      <c r="GR703" s="3"/>
      <c r="GS703" s="3"/>
      <c r="GT703" s="3"/>
      <c r="GU703" s="3"/>
      <c r="GV703" s="3"/>
      <c r="GW703" s="3"/>
      <c r="GX703" s="3"/>
      <c r="GY703" s="3"/>
      <c r="GZ703" s="3"/>
      <c r="HA703" s="3"/>
      <c r="HB703" s="3"/>
      <c r="HC703" s="3"/>
      <c r="HD703" s="3"/>
      <c r="HE703" s="3"/>
      <c r="HF703" s="3"/>
      <c r="HG703" s="3"/>
      <c r="HH703" s="3"/>
      <c r="HI703" s="3"/>
      <c r="HJ703" s="3"/>
      <c r="HK703" s="3"/>
      <c r="HL703" s="3"/>
      <c r="HM703" s="3"/>
      <c r="HN703" s="3"/>
      <c r="HO703" s="3"/>
      <c r="HP703" s="3"/>
      <c r="HQ703" s="3"/>
      <c r="HR703" s="3"/>
      <c r="HS703" s="3"/>
      <c r="HT703" s="3"/>
      <c r="HU703" s="3"/>
      <c r="HV703" s="3"/>
      <c r="HW703" s="3"/>
      <c r="HX703" s="3"/>
      <c r="HY703" s="3"/>
      <c r="HZ703" s="3"/>
      <c r="IA703" s="3"/>
      <c r="IB703" s="3"/>
      <c r="IC703" s="3"/>
      <c r="ID703" s="3"/>
      <c r="IE703" s="3"/>
      <c r="IF703" s="3"/>
      <c r="IG703" s="3"/>
      <c r="IH703" s="3"/>
      <c r="II703" s="3"/>
      <c r="IJ703" s="3"/>
      <c r="IK703" s="3"/>
      <c r="IL703" s="3"/>
      <c r="IM703" s="3"/>
      <c r="IN703" s="3"/>
      <c r="IO703" s="3"/>
      <c r="IP703" s="3"/>
      <c r="IQ703" s="3"/>
      <c r="IR703" s="3"/>
      <c r="IS703" s="3"/>
      <c r="IT703" s="3"/>
    </row>
    <row r="704" spans="1:254" s="6" customFormat="1">
      <c r="A704" s="14"/>
      <c r="B704" s="18"/>
      <c r="D704" s="34"/>
      <c r="E704" s="20"/>
      <c r="F704" s="20"/>
      <c r="I704" s="7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/>
      <c r="GY704" s="3"/>
      <c r="GZ704" s="3"/>
      <c r="HA704" s="3"/>
      <c r="HB704" s="3"/>
      <c r="HC704" s="3"/>
      <c r="HD704" s="3"/>
      <c r="HE704" s="3"/>
      <c r="HF704" s="3"/>
      <c r="HG704" s="3"/>
      <c r="HH704" s="3"/>
      <c r="HI704" s="3"/>
      <c r="HJ704" s="3"/>
      <c r="HK704" s="3"/>
      <c r="HL704" s="3"/>
      <c r="HM704" s="3"/>
      <c r="HN704" s="3"/>
      <c r="HO704" s="3"/>
      <c r="HP704" s="3"/>
      <c r="HQ704" s="3"/>
      <c r="HR704" s="3"/>
      <c r="HS704" s="3"/>
      <c r="HT704" s="3"/>
      <c r="HU704" s="3"/>
      <c r="HV704" s="3"/>
      <c r="HW704" s="3"/>
      <c r="HX704" s="3"/>
      <c r="HY704" s="3"/>
      <c r="HZ704" s="3"/>
      <c r="IA704" s="3"/>
      <c r="IB704" s="3"/>
      <c r="IC704" s="3"/>
      <c r="ID704" s="3"/>
      <c r="IE704" s="3"/>
      <c r="IF704" s="3"/>
      <c r="IG704" s="3"/>
      <c r="IH704" s="3"/>
      <c r="II704" s="3"/>
      <c r="IJ704" s="3"/>
      <c r="IK704" s="3"/>
      <c r="IL704" s="3"/>
      <c r="IM704" s="3"/>
      <c r="IN704" s="3"/>
      <c r="IO704" s="3"/>
      <c r="IP704" s="3"/>
      <c r="IQ704" s="3"/>
      <c r="IR704" s="3"/>
      <c r="IS704" s="3"/>
      <c r="IT704" s="3"/>
    </row>
    <row r="705" spans="1:254" s="6" customFormat="1">
      <c r="A705" s="14"/>
      <c r="B705" s="18"/>
      <c r="C705" s="3"/>
      <c r="D705" s="4"/>
      <c r="E705" s="5"/>
      <c r="F705" s="5"/>
      <c r="I705" s="7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/>
      <c r="GY705" s="3"/>
      <c r="GZ705" s="3"/>
      <c r="HA705" s="3"/>
      <c r="HB705" s="3"/>
      <c r="HC705" s="3"/>
      <c r="HD705" s="3"/>
      <c r="HE705" s="3"/>
      <c r="HF705" s="3"/>
      <c r="HG705" s="3"/>
      <c r="HH705" s="3"/>
      <c r="HI705" s="3"/>
      <c r="HJ705" s="3"/>
      <c r="HK705" s="3"/>
      <c r="HL705" s="3"/>
      <c r="HM705" s="3"/>
      <c r="HN705" s="3"/>
      <c r="HO705" s="3"/>
      <c r="HP705" s="3"/>
      <c r="HQ705" s="3"/>
      <c r="HR705" s="3"/>
      <c r="HS705" s="3"/>
      <c r="HT705" s="3"/>
      <c r="HU705" s="3"/>
      <c r="HV705" s="3"/>
      <c r="HW705" s="3"/>
      <c r="HX705" s="3"/>
      <c r="HY705" s="3"/>
      <c r="HZ705" s="3"/>
      <c r="IA705" s="3"/>
      <c r="IB705" s="3"/>
      <c r="IC705" s="3"/>
      <c r="ID705" s="3"/>
      <c r="IE705" s="3"/>
      <c r="IF705" s="3"/>
      <c r="IG705" s="3"/>
      <c r="IH705" s="3"/>
      <c r="II705" s="3"/>
      <c r="IJ705" s="3"/>
      <c r="IK705" s="3"/>
      <c r="IL705" s="3"/>
      <c r="IM705" s="3"/>
      <c r="IN705" s="3"/>
      <c r="IO705" s="3"/>
      <c r="IP705" s="3"/>
      <c r="IQ705" s="3"/>
      <c r="IR705" s="3"/>
      <c r="IS705" s="3"/>
      <c r="IT705" s="3"/>
    </row>
    <row r="706" spans="1:254" s="6" customFormat="1">
      <c r="A706" s="1"/>
      <c r="B706" s="18"/>
      <c r="C706" s="3"/>
      <c r="D706" s="4"/>
      <c r="E706" s="5"/>
      <c r="F706" s="5"/>
      <c r="I706" s="7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  <c r="GM706" s="3"/>
      <c r="GN706" s="3"/>
      <c r="GO706" s="3"/>
      <c r="GP706" s="3"/>
      <c r="GQ706" s="3"/>
      <c r="GR706" s="3"/>
      <c r="GS706" s="3"/>
      <c r="GT706" s="3"/>
      <c r="GU706" s="3"/>
      <c r="GV706" s="3"/>
      <c r="GW706" s="3"/>
      <c r="GX706" s="3"/>
      <c r="GY706" s="3"/>
      <c r="GZ706" s="3"/>
      <c r="HA706" s="3"/>
      <c r="HB706" s="3"/>
      <c r="HC706" s="3"/>
      <c r="HD706" s="3"/>
      <c r="HE706" s="3"/>
      <c r="HF706" s="3"/>
      <c r="HG706" s="3"/>
      <c r="HH706" s="3"/>
      <c r="HI706" s="3"/>
      <c r="HJ706" s="3"/>
      <c r="HK706" s="3"/>
      <c r="HL706" s="3"/>
      <c r="HM706" s="3"/>
      <c r="HN706" s="3"/>
      <c r="HO706" s="3"/>
      <c r="HP706" s="3"/>
      <c r="HQ706" s="3"/>
      <c r="HR706" s="3"/>
      <c r="HS706" s="3"/>
      <c r="HT706" s="3"/>
      <c r="HU706" s="3"/>
      <c r="HV706" s="3"/>
      <c r="HW706" s="3"/>
      <c r="HX706" s="3"/>
      <c r="HY706" s="3"/>
      <c r="HZ706" s="3"/>
      <c r="IA706" s="3"/>
      <c r="IB706" s="3"/>
      <c r="IC706" s="3"/>
      <c r="ID706" s="3"/>
      <c r="IE706" s="3"/>
      <c r="IF706" s="3"/>
      <c r="IG706" s="3"/>
      <c r="IH706" s="3"/>
      <c r="II706" s="3"/>
      <c r="IJ706" s="3"/>
      <c r="IK706" s="3"/>
      <c r="IL706" s="3"/>
      <c r="IM706" s="3"/>
      <c r="IN706" s="3"/>
      <c r="IO706" s="3"/>
      <c r="IP706" s="3"/>
      <c r="IQ706" s="3"/>
      <c r="IR706" s="3"/>
      <c r="IS706" s="3"/>
      <c r="IT706" s="3"/>
    </row>
    <row r="707" spans="1:254" s="6" customFormat="1">
      <c r="A707" s="1"/>
      <c r="B707" s="35"/>
      <c r="C707" s="3"/>
      <c r="D707" s="4"/>
      <c r="E707" s="5"/>
      <c r="F707" s="5"/>
      <c r="I707" s="7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/>
      <c r="GY707" s="3"/>
      <c r="GZ707" s="3"/>
      <c r="HA707" s="3"/>
      <c r="HB707" s="3"/>
      <c r="HC707" s="3"/>
      <c r="HD707" s="3"/>
      <c r="HE707" s="3"/>
      <c r="HF707" s="3"/>
      <c r="HG707" s="3"/>
      <c r="HH707" s="3"/>
      <c r="HI707" s="3"/>
      <c r="HJ707" s="3"/>
      <c r="HK707" s="3"/>
      <c r="HL707" s="3"/>
      <c r="HM707" s="3"/>
      <c r="HN707" s="3"/>
      <c r="HO707" s="3"/>
      <c r="HP707" s="3"/>
      <c r="HQ707" s="3"/>
      <c r="HR707" s="3"/>
      <c r="HS707" s="3"/>
      <c r="HT707" s="3"/>
      <c r="HU707" s="3"/>
      <c r="HV707" s="3"/>
      <c r="HW707" s="3"/>
      <c r="HX707" s="3"/>
      <c r="HY707" s="3"/>
      <c r="HZ707" s="3"/>
      <c r="IA707" s="3"/>
      <c r="IB707" s="3"/>
      <c r="IC707" s="3"/>
      <c r="ID707" s="3"/>
      <c r="IE707" s="3"/>
      <c r="IF707" s="3"/>
      <c r="IG707" s="3"/>
      <c r="IH707" s="3"/>
      <c r="II707" s="3"/>
      <c r="IJ707" s="3"/>
      <c r="IK707" s="3"/>
      <c r="IL707" s="3"/>
      <c r="IM707" s="3"/>
      <c r="IN707" s="3"/>
      <c r="IO707" s="3"/>
      <c r="IP707" s="3"/>
      <c r="IQ707" s="3"/>
      <c r="IR707" s="3"/>
      <c r="IS707" s="3"/>
      <c r="IT707" s="3"/>
    </row>
    <row r="708" spans="1:254" s="6" customFormat="1">
      <c r="A708" s="1"/>
      <c r="B708" s="35"/>
      <c r="C708" s="3"/>
      <c r="D708" s="4"/>
      <c r="E708" s="5"/>
      <c r="F708" s="5"/>
      <c r="I708" s="7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  <c r="GM708" s="3"/>
      <c r="GN708" s="3"/>
      <c r="GO708" s="3"/>
      <c r="GP708" s="3"/>
      <c r="GQ708" s="3"/>
      <c r="GR708" s="3"/>
      <c r="GS708" s="3"/>
      <c r="GT708" s="3"/>
      <c r="GU708" s="3"/>
      <c r="GV708" s="3"/>
      <c r="GW708" s="3"/>
      <c r="GX708" s="3"/>
      <c r="GY708" s="3"/>
      <c r="GZ708" s="3"/>
      <c r="HA708" s="3"/>
      <c r="HB708" s="3"/>
      <c r="HC708" s="3"/>
      <c r="HD708" s="3"/>
      <c r="HE708" s="3"/>
      <c r="HF708" s="3"/>
      <c r="HG708" s="3"/>
      <c r="HH708" s="3"/>
      <c r="HI708" s="3"/>
      <c r="HJ708" s="3"/>
      <c r="HK708" s="3"/>
      <c r="HL708" s="3"/>
      <c r="HM708" s="3"/>
      <c r="HN708" s="3"/>
      <c r="HO708" s="3"/>
      <c r="HP708" s="3"/>
      <c r="HQ708" s="3"/>
      <c r="HR708" s="3"/>
      <c r="HS708" s="3"/>
      <c r="HT708" s="3"/>
      <c r="HU708" s="3"/>
      <c r="HV708" s="3"/>
      <c r="HW708" s="3"/>
      <c r="HX708" s="3"/>
      <c r="HY708" s="3"/>
      <c r="HZ708" s="3"/>
      <c r="IA708" s="3"/>
      <c r="IB708" s="3"/>
      <c r="IC708" s="3"/>
      <c r="ID708" s="3"/>
      <c r="IE708" s="3"/>
      <c r="IF708" s="3"/>
      <c r="IG708" s="3"/>
      <c r="IH708" s="3"/>
      <c r="II708" s="3"/>
      <c r="IJ708" s="3"/>
      <c r="IK708" s="3"/>
      <c r="IL708" s="3"/>
      <c r="IM708" s="3"/>
      <c r="IN708" s="3"/>
      <c r="IO708" s="3"/>
      <c r="IP708" s="3"/>
      <c r="IQ708" s="3"/>
      <c r="IR708" s="3"/>
      <c r="IS708" s="3"/>
      <c r="IT708" s="3"/>
    </row>
    <row r="709" spans="1:254" s="6" customFormat="1">
      <c r="A709" s="1"/>
      <c r="B709" s="35"/>
      <c r="C709" s="3"/>
      <c r="D709" s="4"/>
      <c r="E709" s="5"/>
      <c r="F709" s="5"/>
      <c r="I709" s="7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  <c r="GM709" s="3"/>
      <c r="GN709" s="3"/>
      <c r="GO709" s="3"/>
      <c r="GP709" s="3"/>
      <c r="GQ709" s="3"/>
      <c r="GR709" s="3"/>
      <c r="GS709" s="3"/>
      <c r="GT709" s="3"/>
      <c r="GU709" s="3"/>
      <c r="GV709" s="3"/>
      <c r="GW709" s="3"/>
      <c r="GX709" s="3"/>
      <c r="GY709" s="3"/>
      <c r="GZ709" s="3"/>
      <c r="HA709" s="3"/>
      <c r="HB709" s="3"/>
      <c r="HC709" s="3"/>
      <c r="HD709" s="3"/>
      <c r="HE709" s="3"/>
      <c r="HF709" s="3"/>
      <c r="HG709" s="3"/>
      <c r="HH709" s="3"/>
      <c r="HI709" s="3"/>
      <c r="HJ709" s="3"/>
      <c r="HK709" s="3"/>
      <c r="HL709" s="3"/>
      <c r="HM709" s="3"/>
      <c r="HN709" s="3"/>
      <c r="HO709" s="3"/>
      <c r="HP709" s="3"/>
      <c r="HQ709" s="3"/>
      <c r="HR709" s="3"/>
      <c r="HS709" s="3"/>
      <c r="HT709" s="3"/>
      <c r="HU709" s="3"/>
      <c r="HV709" s="3"/>
      <c r="HW709" s="3"/>
      <c r="HX709" s="3"/>
      <c r="HY709" s="3"/>
      <c r="HZ709" s="3"/>
      <c r="IA709" s="3"/>
      <c r="IB709" s="3"/>
      <c r="IC709" s="3"/>
      <c r="ID709" s="3"/>
      <c r="IE709" s="3"/>
      <c r="IF709" s="3"/>
      <c r="IG709" s="3"/>
      <c r="IH709" s="3"/>
      <c r="II709" s="3"/>
      <c r="IJ709" s="3"/>
      <c r="IK709" s="3"/>
      <c r="IL709" s="3"/>
      <c r="IM709" s="3"/>
      <c r="IN709" s="3"/>
      <c r="IO709" s="3"/>
      <c r="IP709" s="3"/>
      <c r="IQ709" s="3"/>
      <c r="IR709" s="3"/>
      <c r="IS709" s="3"/>
      <c r="IT709" s="3"/>
    </row>
  </sheetData>
  <pageMargins left="1.1811023622047245" right="0.35433070866141736" top="0.78740157480314965" bottom="1.1811023622047245" header="0.70866141732283472" footer="0.59055118110236227"/>
  <pageSetup paperSize="9" orientation="portrait" r:id="rId1"/>
  <headerFooter alignWithMargins="0">
    <oddFooter>&amp;CKanalizacija komunalne odpadne vode na Blejski Dobravi in na Lipcah
&amp;P</oddFooter>
  </headerFooter>
  <rowBreaks count="4" manualBreakCount="4">
    <brk id="33" max="5" man="1"/>
    <brk id="65" max="5" man="1"/>
    <brk id="103" max="5" man="1"/>
    <brk id="165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79"/>
  <sheetViews>
    <sheetView view="pageBreakPreview" topLeftCell="A130" zoomScaleNormal="100" zoomScaleSheetLayoutView="100" workbookViewId="0">
      <selection activeCell="A69" sqref="A69"/>
    </sheetView>
  </sheetViews>
  <sheetFormatPr defaultRowHeight="12.75"/>
  <cols>
    <col min="1" max="1" width="5.5703125" style="1" customWidth="1"/>
    <col min="2" max="2" width="38.42578125" style="35" customWidth="1"/>
    <col min="3" max="3" width="8" style="3" customWidth="1"/>
    <col min="4" max="4" width="8.5703125" style="4" customWidth="1"/>
    <col min="5" max="5" width="10.7109375" style="5" customWidth="1"/>
    <col min="6" max="6" width="15.7109375" style="5" customWidth="1"/>
    <col min="7" max="8" width="9.140625" style="6"/>
    <col min="9" max="9" width="9.5703125" style="7" bestFit="1" customWidth="1"/>
    <col min="10" max="121" width="9.140625" style="6"/>
    <col min="122" max="16384" width="9.140625" style="3"/>
  </cols>
  <sheetData>
    <row r="1" spans="1:254" ht="15.75">
      <c r="B1" s="2"/>
    </row>
    <row r="2" spans="1:254" ht="15.75">
      <c r="B2" s="8" t="s">
        <v>791</v>
      </c>
    </row>
    <row r="4" spans="1:254" ht="19.5">
      <c r="A4" s="475"/>
      <c r="B4" s="476"/>
      <c r="C4" s="405" t="s">
        <v>47</v>
      </c>
      <c r="D4" s="405" t="s">
        <v>48</v>
      </c>
      <c r="E4" s="477" t="s">
        <v>50</v>
      </c>
      <c r="F4" s="405" t="s">
        <v>49</v>
      </c>
    </row>
    <row r="5" spans="1:254" s="12" customFormat="1" ht="18.75">
      <c r="A5" s="355">
        <v>1</v>
      </c>
      <c r="B5" s="355" t="s">
        <v>0</v>
      </c>
      <c r="C5" s="478"/>
      <c r="D5" s="479"/>
      <c r="E5" s="480"/>
      <c r="F5" s="375"/>
      <c r="G5" s="10"/>
      <c r="H5" s="10"/>
      <c r="I5" s="11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</row>
    <row r="6" spans="1:254" s="12" customFormat="1" ht="18.75">
      <c r="A6" s="350"/>
      <c r="B6" s="351"/>
      <c r="C6" s="478"/>
      <c r="D6" s="479"/>
      <c r="E6" s="480"/>
      <c r="F6" s="375"/>
      <c r="G6" s="10"/>
      <c r="H6" s="10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</row>
    <row r="7" spans="1:254" ht="25.5">
      <c r="A7" s="347">
        <v>1.1000000000000001</v>
      </c>
      <c r="B7" s="348" t="s">
        <v>24</v>
      </c>
      <c r="C7" s="246"/>
      <c r="D7" s="349"/>
      <c r="E7" s="118"/>
      <c r="F7" s="118"/>
    </row>
    <row r="8" spans="1:254">
      <c r="A8" s="347"/>
      <c r="B8" s="348"/>
      <c r="C8" s="246" t="s">
        <v>3</v>
      </c>
      <c r="D8" s="349">
        <v>1</v>
      </c>
      <c r="E8" s="118"/>
      <c r="F8" s="118">
        <f>E8*D8</f>
        <v>0</v>
      </c>
    </row>
    <row r="9" spans="1:254">
      <c r="A9" s="347"/>
      <c r="B9" s="348"/>
      <c r="C9" s="246"/>
      <c r="D9" s="349"/>
      <c r="E9" s="118"/>
      <c r="F9" s="118"/>
    </row>
    <row r="10" spans="1:254" ht="38.25">
      <c r="A10" s="347">
        <v>1.2</v>
      </c>
      <c r="B10" s="348" t="s">
        <v>25</v>
      </c>
      <c r="C10" s="246"/>
      <c r="D10" s="349"/>
      <c r="E10" s="118"/>
      <c r="F10" s="118"/>
    </row>
    <row r="11" spans="1:254">
      <c r="A11" s="347"/>
      <c r="B11" s="348"/>
      <c r="C11" s="246" t="s">
        <v>3</v>
      </c>
      <c r="D11" s="349">
        <v>4</v>
      </c>
      <c r="E11" s="118"/>
      <c r="F11" s="118">
        <f>E11*D11</f>
        <v>0</v>
      </c>
    </row>
    <row r="12" spans="1:254">
      <c r="A12" s="347"/>
      <c r="B12" s="348"/>
      <c r="C12" s="246"/>
      <c r="D12" s="349"/>
      <c r="E12" s="118"/>
      <c r="F12" s="118"/>
    </row>
    <row r="13" spans="1:254">
      <c r="A13" s="347">
        <v>1.3</v>
      </c>
      <c r="B13" s="348" t="s">
        <v>26</v>
      </c>
      <c r="C13" s="246"/>
      <c r="D13" s="349"/>
      <c r="E13" s="118"/>
      <c r="F13" s="118"/>
    </row>
    <row r="14" spans="1:254">
      <c r="A14" s="347"/>
      <c r="B14" s="348" t="s">
        <v>259</v>
      </c>
      <c r="C14" s="246"/>
      <c r="D14" s="349"/>
      <c r="E14" s="118"/>
      <c r="F14" s="118">
        <f>E14*D14</f>
        <v>0</v>
      </c>
    </row>
    <row r="15" spans="1:254" s="6" customFormat="1">
      <c r="A15" s="347"/>
      <c r="B15" s="348"/>
      <c r="C15" s="246"/>
      <c r="D15" s="349"/>
      <c r="E15" s="118"/>
      <c r="F15" s="118"/>
      <c r="I15" s="7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</row>
    <row r="16" spans="1:254" s="13" customFormat="1" ht="15.75">
      <c r="A16" s="350">
        <v>1</v>
      </c>
      <c r="B16" s="351" t="s">
        <v>4</v>
      </c>
      <c r="C16" s="352"/>
      <c r="D16" s="328"/>
      <c r="E16" s="353"/>
      <c r="F16" s="353">
        <f>SUM(F7:F15)</f>
        <v>0</v>
      </c>
      <c r="I16" s="7"/>
    </row>
    <row r="17" spans="1:254" s="6" customFormat="1">
      <c r="A17" s="347"/>
      <c r="B17" s="155"/>
      <c r="C17" s="147"/>
      <c r="D17" s="354"/>
      <c r="E17" s="113"/>
      <c r="F17" s="113"/>
      <c r="I17" s="7"/>
    </row>
    <row r="18" spans="1:254" s="12" customFormat="1" ht="18.75">
      <c r="A18" s="355">
        <v>2</v>
      </c>
      <c r="B18" s="355" t="s">
        <v>5</v>
      </c>
      <c r="C18" s="356"/>
      <c r="D18" s="357"/>
      <c r="E18" s="356"/>
      <c r="F18" s="356"/>
      <c r="G18" s="10"/>
      <c r="H18" s="10"/>
      <c r="I18" s="7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</row>
    <row r="19" spans="1:254" s="12" customFormat="1" ht="18.75">
      <c r="A19" s="347"/>
      <c r="B19" s="256"/>
      <c r="C19" s="246"/>
      <c r="D19" s="358"/>
      <c r="E19" s="118"/>
      <c r="F19" s="118"/>
      <c r="G19" s="10"/>
      <c r="H19" s="10"/>
      <c r="I19" s="7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</row>
    <row r="20" spans="1:254" s="12" customFormat="1" ht="38.25">
      <c r="A20" s="347">
        <v>2.1</v>
      </c>
      <c r="B20" s="255" t="s">
        <v>23</v>
      </c>
      <c r="C20" s="246"/>
      <c r="D20" s="358"/>
      <c r="E20" s="118"/>
      <c r="F20" s="118"/>
      <c r="G20" s="10"/>
      <c r="H20" s="10"/>
      <c r="I20" s="7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</row>
    <row r="21" spans="1:254" s="12" customFormat="1" ht="18.75">
      <c r="A21" s="347"/>
      <c r="B21" s="256"/>
      <c r="C21" s="246" t="s">
        <v>261</v>
      </c>
      <c r="D21" s="349">
        <f>52.52*0.2</f>
        <v>10.504000000000001</v>
      </c>
      <c r="E21" s="118"/>
      <c r="F21" s="359">
        <f>E21*D21</f>
        <v>0</v>
      </c>
      <c r="G21" s="10"/>
      <c r="H21" s="10"/>
      <c r="I21" s="7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</row>
    <row r="22" spans="1:254" s="12" customFormat="1" ht="18.75">
      <c r="A22" s="347"/>
      <c r="B22" s="256"/>
      <c r="C22" s="246"/>
      <c r="D22" s="358"/>
      <c r="E22" s="118"/>
      <c r="F22" s="359"/>
      <c r="G22" s="10"/>
      <c r="H22" s="10"/>
      <c r="I22" s="7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</row>
    <row r="23" spans="1:254" s="12" customFormat="1" ht="25.5">
      <c r="A23" s="347">
        <v>2.2000000000000002</v>
      </c>
      <c r="B23" s="376" t="s">
        <v>79</v>
      </c>
      <c r="C23" s="246"/>
      <c r="D23" s="358"/>
      <c r="E23" s="118"/>
      <c r="F23" s="359"/>
      <c r="G23" s="10"/>
      <c r="H23" s="10"/>
      <c r="I23" s="7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</row>
    <row r="24" spans="1:254" s="12" customFormat="1" ht="38.25">
      <c r="A24" s="347"/>
      <c r="B24" s="376" t="s">
        <v>790</v>
      </c>
      <c r="C24" s="246"/>
      <c r="D24" s="358"/>
      <c r="E24" s="118"/>
      <c r="F24" s="359"/>
      <c r="G24" s="10"/>
      <c r="H24" s="10"/>
      <c r="I24" s="7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</row>
    <row r="25" spans="1:254" ht="15">
      <c r="A25" s="246"/>
      <c r="B25" s="246"/>
      <c r="C25" s="246" t="s">
        <v>261</v>
      </c>
      <c r="D25" s="349">
        <v>165.12</v>
      </c>
      <c r="E25" s="118"/>
      <c r="F25" s="359">
        <f>E25*D25</f>
        <v>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</row>
    <row r="26" spans="1:254" s="12" customFormat="1" ht="18.75">
      <c r="A26" s="347"/>
      <c r="B26" s="256"/>
      <c r="C26" s="246"/>
      <c r="D26" s="358"/>
      <c r="E26" s="118"/>
      <c r="F26" s="359"/>
      <c r="G26" s="10"/>
      <c r="H26" s="10"/>
      <c r="I26" s="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</row>
    <row r="27" spans="1:254" ht="51">
      <c r="A27" s="347">
        <v>2.2999999999999998</v>
      </c>
      <c r="B27" s="256" t="s">
        <v>6</v>
      </c>
      <c r="C27" s="246"/>
      <c r="D27" s="349"/>
      <c r="E27" s="118"/>
      <c r="F27" s="118"/>
    </row>
    <row r="28" spans="1:254" ht="15">
      <c r="A28" s="347"/>
      <c r="B28" s="348"/>
      <c r="C28" s="246" t="s">
        <v>260</v>
      </c>
      <c r="D28" s="349">
        <v>23.59</v>
      </c>
      <c r="E28" s="118"/>
      <c r="F28" s="118">
        <f>E28*D28</f>
        <v>0</v>
      </c>
    </row>
    <row r="29" spans="1:254" s="6" customFormat="1">
      <c r="A29" s="347"/>
      <c r="B29" s="348"/>
      <c r="C29" s="246"/>
      <c r="D29" s="349"/>
      <c r="E29" s="118"/>
      <c r="F29" s="118"/>
      <c r="I29" s="7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</row>
    <row r="30" spans="1:254" s="6" customFormat="1" ht="38.25">
      <c r="A30" s="347">
        <v>2.4</v>
      </c>
      <c r="B30" s="256" t="s">
        <v>58</v>
      </c>
      <c r="C30" s="246"/>
      <c r="D30" s="349"/>
      <c r="E30" s="118"/>
      <c r="F30" s="118"/>
      <c r="I30" s="7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</row>
    <row r="31" spans="1:254" s="6" customFormat="1" ht="15">
      <c r="A31" s="347"/>
      <c r="B31" s="348"/>
      <c r="C31" s="246" t="s">
        <v>261</v>
      </c>
      <c r="D31" s="349">
        <f>+D25-65.19</f>
        <v>99.93</v>
      </c>
      <c r="E31" s="118"/>
      <c r="F31" s="118">
        <f>E31*D31</f>
        <v>0</v>
      </c>
      <c r="I31" s="7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</row>
    <row r="32" spans="1:254" s="6" customFormat="1">
      <c r="A32" s="347"/>
      <c r="B32" s="348"/>
      <c r="C32" s="246"/>
      <c r="D32" s="349"/>
      <c r="E32" s="118"/>
      <c r="F32" s="118"/>
      <c r="I32" s="7"/>
    </row>
    <row r="33" spans="1:121" s="6" customFormat="1" ht="38.25">
      <c r="A33" s="360" t="s">
        <v>161</v>
      </c>
      <c r="B33" s="348" t="s">
        <v>142</v>
      </c>
      <c r="C33" s="246"/>
      <c r="D33" s="349"/>
      <c r="E33" s="118"/>
      <c r="F33" s="118"/>
      <c r="I33" s="7"/>
    </row>
    <row r="34" spans="1:121" s="6" customFormat="1" ht="15">
      <c r="A34" s="347"/>
      <c r="B34" s="348"/>
      <c r="C34" s="246" t="s">
        <v>261</v>
      </c>
      <c r="D34" s="391">
        <f>+D25-D31</f>
        <v>65.19</v>
      </c>
      <c r="E34" s="118"/>
      <c r="F34" s="118">
        <f>+E34*D34</f>
        <v>0</v>
      </c>
      <c r="I34" s="7"/>
    </row>
    <row r="35" spans="1:121" s="6" customFormat="1">
      <c r="A35" s="347"/>
      <c r="B35" s="348"/>
      <c r="C35" s="246"/>
      <c r="D35" s="349"/>
      <c r="E35" s="118"/>
      <c r="F35" s="118"/>
      <c r="I35" s="7"/>
    </row>
    <row r="36" spans="1:121" s="6" customFormat="1">
      <c r="A36" s="246"/>
      <c r="B36" s="256"/>
      <c r="C36" s="246"/>
      <c r="D36" s="358"/>
      <c r="E36" s="118"/>
      <c r="F36" s="118"/>
      <c r="I36" s="7"/>
    </row>
    <row r="37" spans="1:121" s="6" customFormat="1" ht="15.75">
      <c r="A37" s="368">
        <v>2</v>
      </c>
      <c r="B37" s="369" t="s">
        <v>7</v>
      </c>
      <c r="C37" s="370"/>
      <c r="D37" s="328"/>
      <c r="E37" s="481"/>
      <c r="F37" s="372">
        <f>SUM(F19:F36)</f>
        <v>0</v>
      </c>
      <c r="I37" s="7"/>
    </row>
    <row r="38" spans="1:121" s="6" customFormat="1" ht="18.75">
      <c r="A38" s="347"/>
      <c r="B38" s="155"/>
      <c r="C38" s="373"/>
      <c r="D38" s="357"/>
      <c r="E38" s="375"/>
      <c r="F38" s="375"/>
      <c r="I38" s="7"/>
    </row>
    <row r="39" spans="1:121" s="6" customFormat="1" ht="15.75">
      <c r="A39" s="355">
        <v>3</v>
      </c>
      <c r="B39" s="355" t="s">
        <v>27</v>
      </c>
      <c r="C39" s="246"/>
      <c r="D39" s="349"/>
      <c r="E39" s="118"/>
      <c r="F39" s="118"/>
      <c r="I39" s="7"/>
    </row>
    <row r="40" spans="1:121" s="12" customFormat="1" ht="18.75">
      <c r="A40" s="355"/>
      <c r="B40" s="355"/>
      <c r="C40" s="246"/>
      <c r="D40" s="349"/>
      <c r="E40" s="118"/>
      <c r="F40" s="118"/>
      <c r="G40" s="10"/>
      <c r="H40" s="10"/>
      <c r="I40" s="7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</row>
    <row r="41" spans="1:121" s="12" customFormat="1" ht="51">
      <c r="A41" s="355"/>
      <c r="B41" s="261" t="s">
        <v>28</v>
      </c>
      <c r="C41" s="246"/>
      <c r="D41" s="349"/>
      <c r="E41" s="118"/>
      <c r="F41" s="118"/>
      <c r="G41" s="10"/>
      <c r="H41" s="10"/>
      <c r="I41" s="7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</row>
    <row r="42" spans="1:121" ht="15.75">
      <c r="A42" s="350"/>
      <c r="B42" s="351"/>
      <c r="C42" s="246"/>
      <c r="D42" s="349"/>
      <c r="E42" s="118"/>
      <c r="F42" s="118"/>
    </row>
    <row r="43" spans="1:121" ht="25.5">
      <c r="A43" s="347">
        <v>3.1</v>
      </c>
      <c r="B43" s="261" t="s">
        <v>124</v>
      </c>
      <c r="C43" s="246"/>
      <c r="D43" s="349"/>
      <c r="E43" s="118"/>
      <c r="F43" s="118"/>
    </row>
    <row r="44" spans="1:121" ht="15">
      <c r="A44" s="347"/>
      <c r="B44" s="261"/>
      <c r="C44" s="246" t="s">
        <v>260</v>
      </c>
      <c r="D44" s="349">
        <f>+(4.8+3.95+4.8+3.95)*0.15</f>
        <v>2.625</v>
      </c>
      <c r="E44" s="118"/>
      <c r="F44" s="118">
        <f>+E44*D44</f>
        <v>0</v>
      </c>
    </row>
    <row r="45" spans="1:121" ht="15.75">
      <c r="A45" s="350"/>
      <c r="B45" s="351"/>
      <c r="C45" s="246"/>
      <c r="D45" s="349"/>
      <c r="E45" s="118"/>
      <c r="F45" s="118"/>
    </row>
    <row r="46" spans="1:121" ht="38.25">
      <c r="A46" s="347">
        <v>3.2</v>
      </c>
      <c r="B46" s="256" t="s">
        <v>139</v>
      </c>
      <c r="C46" s="246"/>
      <c r="D46" s="349"/>
      <c r="E46" s="118"/>
      <c r="F46" s="118"/>
    </row>
    <row r="47" spans="1:121" ht="15">
      <c r="A47" s="347"/>
      <c r="B47" s="256"/>
      <c r="C47" s="246" t="s">
        <v>260</v>
      </c>
      <c r="D47" s="349">
        <f>4*3.15</f>
        <v>12.6</v>
      </c>
      <c r="E47" s="118"/>
      <c r="F47" s="118">
        <f>E47*D47</f>
        <v>0</v>
      </c>
    </row>
    <row r="48" spans="1:121">
      <c r="A48" s="347"/>
      <c r="B48" s="246"/>
      <c r="C48" s="246"/>
      <c r="D48" s="349"/>
      <c r="E48" s="118"/>
      <c r="F48" s="246"/>
    </row>
    <row r="49" spans="1:254" ht="25.5">
      <c r="A49" s="347">
        <v>3.3</v>
      </c>
      <c r="B49" s="261" t="s">
        <v>99</v>
      </c>
      <c r="C49" s="246"/>
      <c r="D49" s="349"/>
      <c r="E49" s="246"/>
      <c r="F49" s="246"/>
    </row>
    <row r="50" spans="1:254" ht="15">
      <c r="A50" s="347"/>
      <c r="B50" s="348"/>
      <c r="C50" s="246" t="s">
        <v>260</v>
      </c>
      <c r="D50" s="349">
        <f>3*(3.15+4+3.15+4)+3.25*(4.5+3.65+4.5+3.65)+3*4*1*0.8</f>
        <v>105.47499999999999</v>
      </c>
      <c r="E50" s="118"/>
      <c r="F50" s="118">
        <f>D50*E50</f>
        <v>0</v>
      </c>
    </row>
    <row r="51" spans="1:254">
      <c r="A51" s="347"/>
      <c r="B51" s="348"/>
      <c r="C51" s="246"/>
      <c r="D51" s="349"/>
      <c r="E51" s="118"/>
      <c r="F51" s="118"/>
    </row>
    <row r="52" spans="1:254" ht="25.5">
      <c r="A52" s="347">
        <v>3.4</v>
      </c>
      <c r="B52" s="261" t="s">
        <v>125</v>
      </c>
      <c r="C52" s="246"/>
      <c r="D52" s="349"/>
      <c r="E52" s="246"/>
      <c r="F52" s="246"/>
    </row>
    <row r="53" spans="1:254" ht="15">
      <c r="A53" s="347"/>
      <c r="B53" s="348"/>
      <c r="C53" s="246" t="s">
        <v>260</v>
      </c>
      <c r="D53" s="349">
        <f>2*(1.4*4)</f>
        <v>11.2</v>
      </c>
      <c r="E53" s="118"/>
      <c r="F53" s="118">
        <f>D53*E53</f>
        <v>0</v>
      </c>
    </row>
    <row r="54" spans="1:254">
      <c r="A54" s="347"/>
      <c r="B54" s="348"/>
      <c r="C54" s="246"/>
      <c r="D54" s="349"/>
      <c r="E54" s="118"/>
      <c r="F54" s="118"/>
    </row>
    <row r="55" spans="1:254" ht="25.5">
      <c r="A55" s="347">
        <v>3.5</v>
      </c>
      <c r="B55" s="261" t="s">
        <v>61</v>
      </c>
      <c r="C55" s="246"/>
      <c r="D55" s="349"/>
      <c r="E55" s="246"/>
      <c r="F55" s="246"/>
    </row>
    <row r="56" spans="1:254" ht="25.5">
      <c r="A56" s="347"/>
      <c r="B56" s="261" t="s">
        <v>154</v>
      </c>
      <c r="C56" s="246"/>
      <c r="D56" s="349"/>
      <c r="E56" s="482"/>
      <c r="F56" s="246"/>
    </row>
    <row r="57" spans="1:254" s="6" customFormat="1">
      <c r="A57" s="347"/>
      <c r="B57" s="383" t="s">
        <v>274</v>
      </c>
      <c r="C57" s="246" t="s">
        <v>3</v>
      </c>
      <c r="D57" s="349">
        <v>1</v>
      </c>
      <c r="E57" s="118"/>
      <c r="F57" s="118">
        <f>D57*E57</f>
        <v>0</v>
      </c>
      <c r="I57" s="7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</row>
    <row r="58" spans="1:254" s="6" customFormat="1">
      <c r="A58" s="347"/>
      <c r="B58" s="383" t="s">
        <v>275</v>
      </c>
      <c r="C58" s="246" t="s">
        <v>3</v>
      </c>
      <c r="D58" s="349">
        <v>1</v>
      </c>
      <c r="E58" s="118"/>
      <c r="F58" s="118">
        <f>D58*E58</f>
        <v>0</v>
      </c>
      <c r="I58" s="7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</row>
    <row r="59" spans="1:254" s="6" customFormat="1">
      <c r="A59" s="347"/>
      <c r="B59" s="383" t="s">
        <v>268</v>
      </c>
      <c r="C59" s="246" t="s">
        <v>3</v>
      </c>
      <c r="D59" s="349">
        <v>1</v>
      </c>
      <c r="E59" s="118"/>
      <c r="F59" s="118">
        <f>D59*E59</f>
        <v>0</v>
      </c>
      <c r="I59" s="7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</row>
    <row r="60" spans="1:254" s="6" customFormat="1">
      <c r="A60" s="347"/>
      <c r="B60" s="348"/>
      <c r="C60" s="246"/>
      <c r="D60" s="349"/>
      <c r="E60" s="118"/>
      <c r="F60" s="118"/>
      <c r="I60" s="7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</row>
    <row r="61" spans="1:254" s="6" customFormat="1" ht="38.25">
      <c r="A61" s="347">
        <v>3.6</v>
      </c>
      <c r="B61" s="395" t="s">
        <v>162</v>
      </c>
      <c r="C61" s="246"/>
      <c r="D61" s="349"/>
      <c r="E61" s="246"/>
      <c r="F61" s="246"/>
      <c r="I61" s="7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</row>
    <row r="62" spans="1:254" s="6" customFormat="1">
      <c r="A62" s="347"/>
      <c r="B62" s="383" t="s">
        <v>274</v>
      </c>
      <c r="C62" s="246" t="s">
        <v>3</v>
      </c>
      <c r="D62" s="349">
        <v>1</v>
      </c>
      <c r="E62" s="118"/>
      <c r="F62" s="118">
        <f>D62*E62</f>
        <v>0</v>
      </c>
      <c r="I62" s="7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</row>
    <row r="63" spans="1:254" s="6" customFormat="1">
      <c r="A63" s="347"/>
      <c r="B63" s="383" t="s">
        <v>275</v>
      </c>
      <c r="C63" s="246" t="s">
        <v>3</v>
      </c>
      <c r="D63" s="349">
        <v>1</v>
      </c>
      <c r="E63" s="118"/>
      <c r="F63" s="118">
        <f>D63*E63</f>
        <v>0</v>
      </c>
      <c r="I63" s="7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</row>
    <row r="64" spans="1:254" s="6" customFormat="1">
      <c r="A64" s="347"/>
      <c r="B64" s="383" t="s">
        <v>268</v>
      </c>
      <c r="C64" s="246" t="s">
        <v>3</v>
      </c>
      <c r="D64" s="349">
        <v>1</v>
      </c>
      <c r="E64" s="118"/>
      <c r="F64" s="118">
        <f>D64*E64</f>
        <v>0</v>
      </c>
      <c r="I64" s="7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</row>
    <row r="65" spans="1:254" s="6" customFormat="1">
      <c r="A65" s="347"/>
      <c r="B65" s="348"/>
      <c r="C65" s="246"/>
      <c r="D65" s="349"/>
      <c r="E65" s="118"/>
      <c r="F65" s="118"/>
      <c r="I65" s="7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</row>
    <row r="66" spans="1:254" s="6" customFormat="1">
      <c r="A66" s="347"/>
      <c r="B66" s="348"/>
      <c r="C66" s="246"/>
      <c r="D66" s="349"/>
      <c r="E66" s="367"/>
      <c r="F66" s="118"/>
      <c r="I66" s="7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</row>
    <row r="67" spans="1:254" s="6" customFormat="1" ht="15.75">
      <c r="A67" s="350">
        <v>3</v>
      </c>
      <c r="B67" s="377" t="s">
        <v>29</v>
      </c>
      <c r="C67" s="352"/>
      <c r="D67" s="328"/>
      <c r="E67" s="378"/>
      <c r="F67" s="379">
        <f>SUM(F42:F66)</f>
        <v>0</v>
      </c>
      <c r="I67" s="7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</row>
    <row r="68" spans="1:254" s="6" customFormat="1" ht="15.75">
      <c r="A68" s="350"/>
      <c r="B68" s="377"/>
      <c r="C68" s="352"/>
      <c r="D68" s="328"/>
      <c r="E68" s="378"/>
      <c r="F68" s="379"/>
      <c r="I68" s="7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</row>
    <row r="69" spans="1:254" s="6" customFormat="1" ht="15.75">
      <c r="A69" s="355">
        <v>4</v>
      </c>
      <c r="B69" s="355" t="s">
        <v>30</v>
      </c>
      <c r="C69" s="246"/>
      <c r="D69" s="349"/>
      <c r="E69" s="367"/>
      <c r="F69" s="118"/>
      <c r="I69" s="7"/>
    </row>
    <row r="70" spans="1:254" s="6" customFormat="1" ht="15.75">
      <c r="A70" s="381"/>
      <c r="B70" s="351"/>
      <c r="C70" s="246"/>
      <c r="D70" s="349"/>
      <c r="E70" s="367"/>
      <c r="F70" s="246"/>
      <c r="I70" s="7"/>
    </row>
    <row r="71" spans="1:254" s="6" customFormat="1" ht="25.5">
      <c r="A71" s="347">
        <v>4.0999999999999996</v>
      </c>
      <c r="B71" s="256" t="s">
        <v>64</v>
      </c>
      <c r="C71" s="246"/>
      <c r="D71" s="349"/>
      <c r="E71" s="118"/>
      <c r="F71" s="246"/>
      <c r="I71" s="7"/>
    </row>
    <row r="72" spans="1:254" s="6" customFormat="1" ht="15">
      <c r="A72" s="347"/>
      <c r="B72" s="348"/>
      <c r="C72" s="246" t="s">
        <v>261</v>
      </c>
      <c r="D72" s="349">
        <v>2.84</v>
      </c>
      <c r="E72" s="118"/>
      <c r="F72" s="118">
        <f>+D72*E72</f>
        <v>0</v>
      </c>
      <c r="I72" s="7"/>
    </row>
    <row r="73" spans="1:254" s="6" customFormat="1">
      <c r="A73" s="347"/>
      <c r="B73" s="348"/>
      <c r="C73" s="246"/>
      <c r="D73" s="349"/>
      <c r="E73" s="118"/>
      <c r="F73" s="118"/>
      <c r="I73" s="7"/>
    </row>
    <row r="74" spans="1:254" s="6" customFormat="1" ht="38.25">
      <c r="A74" s="347">
        <v>4.2</v>
      </c>
      <c r="B74" s="256" t="s">
        <v>63</v>
      </c>
      <c r="C74" s="246"/>
      <c r="D74" s="349"/>
      <c r="E74" s="118"/>
      <c r="F74" s="246"/>
      <c r="I74" s="7"/>
    </row>
    <row r="75" spans="1:254" s="6" customFormat="1" ht="15">
      <c r="A75" s="347"/>
      <c r="B75" s="348"/>
      <c r="C75" s="246" t="s">
        <v>261</v>
      </c>
      <c r="D75" s="349">
        <f>1.91*4</f>
        <v>7.64</v>
      </c>
      <c r="E75" s="118"/>
      <c r="F75" s="118">
        <f>+D75*E75</f>
        <v>0</v>
      </c>
      <c r="I75" s="7"/>
    </row>
    <row r="76" spans="1:254" s="6" customFormat="1">
      <c r="A76" s="347"/>
      <c r="B76" s="348"/>
      <c r="C76" s="246"/>
      <c r="D76" s="349"/>
      <c r="E76" s="118"/>
      <c r="F76" s="118"/>
      <c r="I76" s="7"/>
    </row>
    <row r="77" spans="1:254" s="6" customFormat="1" ht="38.25">
      <c r="A77" s="347">
        <v>4.3</v>
      </c>
      <c r="B77" s="256" t="s">
        <v>32</v>
      </c>
      <c r="C77" s="246"/>
      <c r="D77" s="349"/>
      <c r="E77" s="118"/>
      <c r="F77" s="246"/>
      <c r="I77" s="7"/>
    </row>
    <row r="78" spans="1:254" s="6" customFormat="1">
      <c r="A78" s="347"/>
      <c r="B78" s="256"/>
      <c r="C78" s="246"/>
      <c r="D78" s="349"/>
      <c r="E78" s="118"/>
      <c r="F78" s="246"/>
      <c r="I78" s="7"/>
    </row>
    <row r="79" spans="1:254" s="6" customFormat="1">
      <c r="A79" s="347"/>
      <c r="B79" s="394" t="s">
        <v>33</v>
      </c>
      <c r="C79" s="246"/>
      <c r="D79" s="349"/>
      <c r="E79" s="118"/>
      <c r="F79" s="246"/>
      <c r="I79" s="7"/>
    </row>
    <row r="80" spans="1:254" s="6" customFormat="1" ht="15">
      <c r="A80" s="347"/>
      <c r="B80" s="348"/>
      <c r="C80" s="246" t="s">
        <v>261</v>
      </c>
      <c r="D80" s="349">
        <f>4.5*3.65*0.25</f>
        <v>4.1062500000000002</v>
      </c>
      <c r="E80" s="118"/>
      <c r="F80" s="118"/>
      <c r="I80" s="7"/>
    </row>
    <row r="81" spans="1:9" s="6" customFormat="1">
      <c r="A81" s="347"/>
      <c r="B81" s="394" t="s">
        <v>34</v>
      </c>
      <c r="C81" s="246"/>
      <c r="D81" s="349"/>
      <c r="E81" s="118"/>
      <c r="F81" s="246"/>
      <c r="I81" s="7"/>
    </row>
    <row r="82" spans="1:9" s="6" customFormat="1" ht="15">
      <c r="A82" s="347"/>
      <c r="B82" s="348"/>
      <c r="C82" s="246" t="s">
        <v>261</v>
      </c>
      <c r="D82" s="349">
        <f>4.25*3*0.25*2+3.4*3*0.25</f>
        <v>8.9250000000000007</v>
      </c>
      <c r="E82" s="118"/>
      <c r="F82" s="246"/>
      <c r="I82" s="7"/>
    </row>
    <row r="83" spans="1:9" s="6" customFormat="1">
      <c r="A83" s="347"/>
      <c r="B83" s="394" t="s">
        <v>126</v>
      </c>
      <c r="C83" s="246"/>
      <c r="D83" s="349"/>
      <c r="E83" s="118"/>
      <c r="F83" s="246"/>
      <c r="I83" s="7"/>
    </row>
    <row r="84" spans="1:9" s="6" customFormat="1" ht="15">
      <c r="A84" s="347"/>
      <c r="B84" s="348"/>
      <c r="C84" s="246" t="s">
        <v>261</v>
      </c>
      <c r="D84" s="349">
        <f>0.15*1.4*4</f>
        <v>0.84</v>
      </c>
      <c r="E84" s="118"/>
      <c r="F84" s="246"/>
      <c r="I84" s="7"/>
    </row>
    <row r="85" spans="1:9" s="6" customFormat="1">
      <c r="A85" s="347"/>
      <c r="B85" s="394" t="s">
        <v>140</v>
      </c>
      <c r="C85" s="246"/>
      <c r="D85" s="349"/>
      <c r="E85" s="118"/>
      <c r="F85" s="246"/>
      <c r="I85" s="7"/>
    </row>
    <row r="86" spans="1:9" s="6" customFormat="1" ht="15">
      <c r="A86" s="347"/>
      <c r="B86" s="348"/>
      <c r="C86" s="246" t="s">
        <v>261</v>
      </c>
      <c r="D86" s="349">
        <f>4.5*3.65*0.3-3*0.8*0.8*0.3</f>
        <v>4.3514999999999997</v>
      </c>
      <c r="E86" s="118"/>
      <c r="F86" s="118"/>
      <c r="I86" s="7"/>
    </row>
    <row r="87" spans="1:9" s="6" customFormat="1">
      <c r="A87" s="347"/>
      <c r="B87" s="394" t="s">
        <v>100</v>
      </c>
      <c r="C87" s="246"/>
      <c r="D87" s="349"/>
      <c r="E87" s="118"/>
      <c r="F87" s="246"/>
      <c r="I87" s="7"/>
    </row>
    <row r="88" spans="1:9" s="6" customFormat="1" ht="15">
      <c r="A88" s="347"/>
      <c r="B88" s="348"/>
      <c r="C88" s="246" t="s">
        <v>261</v>
      </c>
      <c r="D88" s="349">
        <f>(0.9+0.9+0.9+0.9)*0.8*3*0.2</f>
        <v>1.7280000000000002</v>
      </c>
      <c r="E88" s="118"/>
      <c r="F88" s="118"/>
      <c r="I88" s="7"/>
    </row>
    <row r="89" spans="1:9" s="6" customFormat="1">
      <c r="A89" s="347"/>
      <c r="B89" s="256"/>
      <c r="C89" s="246"/>
      <c r="D89" s="349">
        <f>SUM(D80:D88)</f>
        <v>19.950749999999999</v>
      </c>
      <c r="E89" s="118"/>
      <c r="F89" s="118">
        <f>+D89*E89</f>
        <v>0</v>
      </c>
      <c r="I89" s="7"/>
    </row>
    <row r="90" spans="1:9" s="6" customFormat="1">
      <c r="A90" s="347"/>
      <c r="B90" s="256"/>
      <c r="C90" s="246"/>
      <c r="D90" s="349"/>
      <c r="E90" s="118"/>
      <c r="F90" s="118"/>
      <c r="I90" s="7"/>
    </row>
    <row r="91" spans="1:9" s="6" customFormat="1" ht="25.5">
      <c r="A91" s="347">
        <v>4.4000000000000004</v>
      </c>
      <c r="B91" s="395" t="s">
        <v>156</v>
      </c>
      <c r="C91" s="246"/>
      <c r="D91" s="246"/>
      <c r="E91" s="246"/>
      <c r="F91" s="246"/>
      <c r="I91" s="7"/>
    </row>
    <row r="92" spans="1:9" s="6" customFormat="1">
      <c r="A92" s="347"/>
      <c r="B92" s="383"/>
      <c r="C92" s="246" t="s">
        <v>1</v>
      </c>
      <c r="D92" s="349">
        <v>35</v>
      </c>
      <c r="E92" s="118"/>
      <c r="F92" s="118">
        <f>E92*D92</f>
        <v>0</v>
      </c>
      <c r="I92" s="7"/>
    </row>
    <row r="93" spans="1:9" s="6" customFormat="1">
      <c r="A93" s="347"/>
      <c r="B93" s="383"/>
      <c r="C93" s="246"/>
      <c r="D93" s="349"/>
      <c r="E93" s="118"/>
      <c r="F93" s="118"/>
      <c r="I93" s="7"/>
    </row>
    <row r="94" spans="1:9" s="6" customFormat="1" ht="38.25">
      <c r="A94" s="347">
        <v>4.5</v>
      </c>
      <c r="B94" s="261" t="s">
        <v>35</v>
      </c>
      <c r="C94" s="246"/>
      <c r="D94" s="246"/>
      <c r="E94" s="246"/>
      <c r="F94" s="246"/>
      <c r="I94" s="7"/>
    </row>
    <row r="95" spans="1:9" s="6" customFormat="1">
      <c r="A95" s="347"/>
      <c r="B95" s="383"/>
      <c r="C95" s="246" t="s">
        <v>1</v>
      </c>
      <c r="D95" s="349">
        <f>2*(4.25*2+3.9*2)+3*4*0.9</f>
        <v>43.400000000000006</v>
      </c>
      <c r="E95" s="118"/>
      <c r="F95" s="118">
        <f>E95*D95</f>
        <v>0</v>
      </c>
      <c r="I95" s="7"/>
    </row>
    <row r="96" spans="1:9" s="6" customFormat="1">
      <c r="A96" s="347"/>
      <c r="B96" s="383"/>
      <c r="C96" s="246"/>
      <c r="D96" s="349"/>
      <c r="E96" s="118"/>
      <c r="F96" s="118"/>
      <c r="I96" s="7"/>
    </row>
    <row r="97" spans="1:121" s="6" customFormat="1" ht="25.5">
      <c r="A97" s="347">
        <v>4.5999999999999996</v>
      </c>
      <c r="B97" s="261" t="s">
        <v>36</v>
      </c>
      <c r="C97" s="246"/>
      <c r="D97" s="349"/>
      <c r="E97" s="118"/>
      <c r="F97" s="118"/>
      <c r="I97" s="7"/>
    </row>
    <row r="98" spans="1:121" s="6" customFormat="1">
      <c r="A98" s="347"/>
      <c r="B98" s="261"/>
      <c r="C98" s="246"/>
      <c r="D98" s="349"/>
      <c r="E98" s="118"/>
      <c r="F98" s="118"/>
      <c r="I98" s="7"/>
    </row>
    <row r="99" spans="1:121" s="6" customFormat="1">
      <c r="A99" s="347"/>
      <c r="B99" s="383" t="s">
        <v>270</v>
      </c>
      <c r="C99" s="246"/>
      <c r="D99" s="349"/>
      <c r="E99" s="118"/>
      <c r="F99" s="118"/>
      <c r="I99" s="7"/>
    </row>
    <row r="100" spans="1:121" s="6" customFormat="1">
      <c r="A100" s="347"/>
      <c r="B100" s="261"/>
      <c r="C100" s="246" t="s">
        <v>38</v>
      </c>
      <c r="D100" s="349">
        <v>1177.71</v>
      </c>
      <c r="E100" s="118"/>
      <c r="F100" s="118">
        <f>E100*D100</f>
        <v>0</v>
      </c>
      <c r="I100" s="7"/>
    </row>
    <row r="101" spans="1:121" s="6" customFormat="1">
      <c r="A101" s="347"/>
      <c r="B101" s="383" t="s">
        <v>37</v>
      </c>
      <c r="C101" s="246"/>
      <c r="D101" s="349"/>
      <c r="E101" s="118"/>
      <c r="F101" s="118"/>
      <c r="I101" s="7"/>
    </row>
    <row r="102" spans="1:121" s="6" customFormat="1">
      <c r="A102" s="396"/>
      <c r="B102" s="261"/>
      <c r="C102" s="246" t="s">
        <v>38</v>
      </c>
      <c r="D102" s="349">
        <v>880.67</v>
      </c>
      <c r="E102" s="118"/>
      <c r="F102" s="118">
        <f>E102*D102</f>
        <v>0</v>
      </c>
      <c r="I102" s="7"/>
    </row>
    <row r="103" spans="1:121" s="6" customFormat="1">
      <c r="A103" s="347"/>
      <c r="B103" s="383"/>
      <c r="C103" s="246"/>
      <c r="D103" s="349"/>
      <c r="E103" s="367"/>
      <c r="F103" s="118"/>
      <c r="I103" s="7"/>
    </row>
    <row r="104" spans="1:121" s="6" customFormat="1" ht="15.75">
      <c r="A104" s="350">
        <v>4</v>
      </c>
      <c r="B104" s="483" t="s">
        <v>31</v>
      </c>
      <c r="C104" s="352"/>
      <c r="D104" s="328"/>
      <c r="E104" s="378"/>
      <c r="F104" s="379">
        <f>SUM(F72:F102)</f>
        <v>0</v>
      </c>
      <c r="I104" s="7"/>
    </row>
    <row r="105" spans="1:121" s="6" customFormat="1" ht="15.75">
      <c r="A105" s="350"/>
      <c r="B105" s="483"/>
      <c r="C105" s="352"/>
      <c r="D105" s="328"/>
      <c r="E105" s="378"/>
      <c r="F105" s="379"/>
      <c r="I105" s="7"/>
    </row>
    <row r="106" spans="1:121" s="12" customFormat="1" ht="18.75">
      <c r="A106" s="355">
        <v>5</v>
      </c>
      <c r="B106" s="355" t="s">
        <v>8</v>
      </c>
      <c r="C106" s="246"/>
      <c r="D106" s="349"/>
      <c r="E106" s="367"/>
      <c r="F106" s="118"/>
      <c r="G106" s="10"/>
      <c r="H106" s="10"/>
      <c r="I106" s="7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</row>
    <row r="107" spans="1:121" s="12" customFormat="1" ht="18.75">
      <c r="A107" s="381"/>
      <c r="B107" s="351"/>
      <c r="C107" s="246"/>
      <c r="D107" s="349"/>
      <c r="E107" s="367"/>
      <c r="F107" s="246"/>
      <c r="G107" s="10"/>
      <c r="H107" s="10"/>
      <c r="I107" s="7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</row>
    <row r="108" spans="1:121" s="12" customFormat="1" ht="25.5">
      <c r="A108" s="347">
        <v>5.0999999999999996</v>
      </c>
      <c r="B108" s="256" t="s">
        <v>127</v>
      </c>
      <c r="C108" s="246"/>
      <c r="D108" s="349"/>
      <c r="E108" s="118"/>
      <c r="F108" s="246"/>
      <c r="G108" s="10"/>
      <c r="H108" s="10"/>
      <c r="I108" s="7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</row>
    <row r="109" spans="1:121" s="12" customFormat="1" ht="18.75">
      <c r="A109" s="347"/>
      <c r="B109" s="348"/>
      <c r="C109" s="246" t="s">
        <v>3</v>
      </c>
      <c r="D109" s="349">
        <v>3</v>
      </c>
      <c r="E109" s="118"/>
      <c r="F109" s="118">
        <f>+D109*E109</f>
        <v>0</v>
      </c>
      <c r="G109" s="10"/>
      <c r="H109" s="10"/>
      <c r="I109" s="7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</row>
    <row r="110" spans="1:121" s="12" customFormat="1" ht="18.75">
      <c r="A110" s="347"/>
      <c r="B110" s="348"/>
      <c r="C110" s="246"/>
      <c r="D110" s="349"/>
      <c r="E110" s="118"/>
      <c r="F110" s="118"/>
      <c r="G110" s="10"/>
      <c r="H110" s="10"/>
      <c r="I110" s="7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</row>
    <row r="111" spans="1:121" s="12" customFormat="1" ht="25.5">
      <c r="A111" s="347">
        <v>5.2</v>
      </c>
      <c r="B111" s="256" t="s">
        <v>163</v>
      </c>
      <c r="C111" s="246"/>
      <c r="D111" s="349"/>
      <c r="E111" s="118"/>
      <c r="F111" s="118"/>
      <c r="G111" s="10"/>
      <c r="H111" s="10"/>
      <c r="I111" s="7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</row>
    <row r="112" spans="1:121" s="12" customFormat="1" ht="18.75">
      <c r="A112" s="347"/>
      <c r="B112" s="383" t="s">
        <v>272</v>
      </c>
      <c r="C112" s="246" t="s">
        <v>3</v>
      </c>
      <c r="D112" s="349">
        <v>2</v>
      </c>
      <c r="E112" s="118"/>
      <c r="F112" s="118">
        <f>D112*E112</f>
        <v>0</v>
      </c>
      <c r="G112" s="10"/>
      <c r="H112" s="10"/>
      <c r="I112" s="7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</row>
    <row r="113" spans="1:121" s="12" customFormat="1" ht="18.75">
      <c r="A113" s="347"/>
      <c r="B113" s="256"/>
      <c r="C113" s="246"/>
      <c r="D113" s="349"/>
      <c r="E113" s="118"/>
      <c r="F113" s="118"/>
      <c r="G113" s="10"/>
      <c r="H113" s="10"/>
      <c r="I113" s="7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</row>
    <row r="114" spans="1:121" s="12" customFormat="1" ht="18.75">
      <c r="A114" s="385">
        <v>5</v>
      </c>
      <c r="B114" s="386" t="s">
        <v>46</v>
      </c>
      <c r="C114" s="387"/>
      <c r="D114" s="388"/>
      <c r="E114" s="388"/>
      <c r="F114" s="389">
        <f>SUM(F109:F113)</f>
        <v>0</v>
      </c>
      <c r="G114" s="10"/>
      <c r="H114" s="10"/>
      <c r="I114" s="7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</row>
    <row r="115" spans="1:121" s="12" customFormat="1" ht="18.75">
      <c r="A115" s="385"/>
      <c r="B115" s="386"/>
      <c r="C115" s="387"/>
      <c r="D115" s="388"/>
      <c r="E115" s="388"/>
      <c r="F115" s="389"/>
      <c r="G115" s="10"/>
      <c r="H115" s="10"/>
      <c r="I115" s="7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</row>
    <row r="116" spans="1:121" s="12" customFormat="1" ht="18.75">
      <c r="A116" s="355">
        <v>6</v>
      </c>
      <c r="B116" s="355" t="s">
        <v>40</v>
      </c>
      <c r="C116" s="246"/>
      <c r="D116" s="349"/>
      <c r="E116" s="367"/>
      <c r="F116" s="118"/>
      <c r="G116" s="10"/>
      <c r="H116" s="10"/>
      <c r="I116" s="7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</row>
    <row r="117" spans="1:121" s="12" customFormat="1" ht="18.75">
      <c r="A117" s="355"/>
      <c r="B117" s="355"/>
      <c r="C117" s="246"/>
      <c r="D117" s="349"/>
      <c r="E117" s="367"/>
      <c r="F117" s="118"/>
      <c r="G117" s="10"/>
      <c r="H117" s="10"/>
      <c r="I117" s="7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</row>
    <row r="118" spans="1:121" s="12" customFormat="1" ht="51">
      <c r="A118" s="355"/>
      <c r="B118" s="256" t="s">
        <v>41</v>
      </c>
      <c r="C118" s="246"/>
      <c r="D118" s="349"/>
      <c r="E118" s="367"/>
      <c r="F118" s="118"/>
      <c r="G118" s="10"/>
      <c r="H118" s="10"/>
      <c r="I118" s="7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</row>
    <row r="119" spans="1:121" s="12" customFormat="1" ht="18.75">
      <c r="A119" s="381"/>
      <c r="B119" s="351"/>
      <c r="C119" s="246"/>
      <c r="D119" s="349"/>
      <c r="E119" s="367"/>
      <c r="F119" s="246"/>
      <c r="G119" s="10"/>
      <c r="H119" s="10"/>
      <c r="I119" s="7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</row>
    <row r="120" spans="1:121" s="12" customFormat="1" ht="63.75">
      <c r="A120" s="347">
        <v>6.1</v>
      </c>
      <c r="B120" s="376" t="s">
        <v>121</v>
      </c>
      <c r="C120" s="246"/>
      <c r="D120" s="349"/>
      <c r="E120" s="118"/>
      <c r="F120" s="118"/>
      <c r="G120" s="10"/>
      <c r="H120" s="10"/>
      <c r="I120" s="7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</row>
    <row r="121" spans="1:121" s="12" customFormat="1" ht="18.75">
      <c r="A121" s="347"/>
      <c r="B121" s="348"/>
      <c r="C121" s="246" t="s">
        <v>3</v>
      </c>
      <c r="D121" s="349">
        <v>3</v>
      </c>
      <c r="E121" s="118"/>
      <c r="F121" s="118">
        <f>+D121*E121</f>
        <v>0</v>
      </c>
      <c r="G121" s="10"/>
      <c r="H121" s="10"/>
      <c r="I121" s="7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</row>
    <row r="122" spans="1:121" s="12" customFormat="1" ht="18.75">
      <c r="A122" s="347"/>
      <c r="B122" s="348"/>
      <c r="C122" s="246"/>
      <c r="D122" s="349"/>
      <c r="E122" s="118"/>
      <c r="F122" s="118"/>
      <c r="G122" s="10"/>
      <c r="H122" s="10"/>
      <c r="I122" s="7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</row>
    <row r="123" spans="1:121" s="12" customFormat="1" ht="38.25">
      <c r="A123" s="347">
        <v>6.2</v>
      </c>
      <c r="B123" s="376" t="s">
        <v>109</v>
      </c>
      <c r="C123" s="246"/>
      <c r="D123" s="349"/>
      <c r="E123" s="118"/>
      <c r="F123" s="118"/>
      <c r="G123" s="10"/>
      <c r="H123" s="10"/>
      <c r="I123" s="7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</row>
    <row r="124" spans="1:121" s="12" customFormat="1" ht="18.75">
      <c r="A124" s="347"/>
      <c r="B124" s="394" t="s">
        <v>276</v>
      </c>
      <c r="C124" s="246"/>
      <c r="D124" s="349"/>
      <c r="E124" s="118"/>
      <c r="F124" s="118"/>
      <c r="G124" s="10"/>
      <c r="H124" s="10"/>
      <c r="I124" s="7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</row>
    <row r="125" spans="1:121" s="12" customFormat="1" ht="18.75">
      <c r="A125" s="347"/>
      <c r="B125" s="348"/>
      <c r="C125" s="246" t="s">
        <v>1</v>
      </c>
      <c r="D125" s="349">
        <f>2.15+2.45</f>
        <v>4.5999999999999996</v>
      </c>
      <c r="E125" s="118"/>
      <c r="F125" s="118">
        <f>E125*D125</f>
        <v>0</v>
      </c>
      <c r="G125" s="10"/>
      <c r="H125" s="10"/>
      <c r="I125" s="7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</row>
    <row r="126" spans="1:121" s="12" customFormat="1" ht="18.75">
      <c r="A126" s="347"/>
      <c r="B126" s="348"/>
      <c r="C126" s="246"/>
      <c r="D126" s="349"/>
      <c r="E126" s="118"/>
      <c r="F126" s="118"/>
      <c r="G126" s="10"/>
      <c r="H126" s="10"/>
      <c r="I126" s="7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</row>
    <row r="127" spans="1:121" s="12" customFormat="1" ht="38.25">
      <c r="A127" s="347">
        <v>6.3</v>
      </c>
      <c r="B127" s="376" t="s">
        <v>110</v>
      </c>
      <c r="C127" s="246"/>
      <c r="D127" s="349"/>
      <c r="E127" s="118"/>
      <c r="F127" s="118"/>
      <c r="G127" s="10"/>
      <c r="H127" s="10"/>
      <c r="I127" s="7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</row>
    <row r="128" spans="1:121" s="12" customFormat="1" ht="18.75">
      <c r="A128" s="347"/>
      <c r="B128" s="394" t="s">
        <v>111</v>
      </c>
      <c r="C128" s="246"/>
      <c r="D128" s="349"/>
      <c r="E128" s="118"/>
      <c r="F128" s="118"/>
      <c r="G128" s="10"/>
      <c r="H128" s="10"/>
      <c r="I128" s="7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</row>
    <row r="129" spans="1:121" s="12" customFormat="1" ht="18.75">
      <c r="A129" s="347"/>
      <c r="B129" s="348"/>
      <c r="C129" s="246" t="s">
        <v>3</v>
      </c>
      <c r="D129" s="349">
        <v>1</v>
      </c>
      <c r="E129" s="118"/>
      <c r="F129" s="118">
        <f>E129*D129</f>
        <v>0</v>
      </c>
      <c r="G129" s="10"/>
      <c r="H129" s="10"/>
      <c r="I129" s="7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</row>
    <row r="130" spans="1:121" s="12" customFormat="1" ht="18.75">
      <c r="A130" s="347"/>
      <c r="B130" s="348"/>
      <c r="C130" s="246"/>
      <c r="D130" s="349"/>
      <c r="E130" s="118"/>
      <c r="F130" s="118"/>
      <c r="G130" s="10"/>
      <c r="H130" s="10"/>
      <c r="I130" s="7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</row>
    <row r="131" spans="1:121" s="12" customFormat="1" ht="38.25">
      <c r="A131" s="360" t="s">
        <v>165</v>
      </c>
      <c r="B131" s="256" t="s">
        <v>159</v>
      </c>
      <c r="C131" s="246"/>
      <c r="D131" s="349"/>
      <c r="E131" s="118"/>
      <c r="F131" s="118"/>
      <c r="G131" s="10"/>
      <c r="H131" s="10"/>
      <c r="I131" s="7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</row>
    <row r="132" spans="1:121" s="12" customFormat="1" ht="18.75">
      <c r="A132" s="347"/>
      <c r="B132" s="348"/>
      <c r="C132" s="246" t="s">
        <v>1</v>
      </c>
      <c r="D132" s="349">
        <v>4</v>
      </c>
      <c r="E132" s="118"/>
      <c r="F132" s="118">
        <f>+D132*E132</f>
        <v>0</v>
      </c>
      <c r="G132" s="10"/>
      <c r="H132" s="10"/>
      <c r="I132" s="7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</row>
    <row r="133" spans="1:121" s="12" customFormat="1" ht="18.75">
      <c r="A133" s="347"/>
      <c r="B133" s="256"/>
      <c r="C133" s="246"/>
      <c r="D133" s="349"/>
      <c r="E133" s="118"/>
      <c r="F133" s="118"/>
      <c r="G133" s="10"/>
      <c r="H133" s="10"/>
      <c r="I133" s="7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</row>
    <row r="134" spans="1:121" s="12" customFormat="1" ht="18.75">
      <c r="A134" s="385">
        <v>6</v>
      </c>
      <c r="B134" s="386" t="s">
        <v>43</v>
      </c>
      <c r="C134" s="387"/>
      <c r="D134" s="388"/>
      <c r="E134" s="388"/>
      <c r="F134" s="389">
        <f>SUM(F121:F133)</f>
        <v>0</v>
      </c>
      <c r="G134" s="10"/>
      <c r="H134" s="10"/>
      <c r="I134" s="7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</row>
    <row r="135" spans="1:121" s="12" customFormat="1" ht="18.75">
      <c r="A135" s="385"/>
      <c r="B135" s="386"/>
      <c r="C135" s="387"/>
      <c r="D135" s="388"/>
      <c r="E135" s="388"/>
      <c r="F135" s="389"/>
      <c r="G135" s="10"/>
      <c r="H135" s="10"/>
      <c r="I135" s="7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</row>
    <row r="136" spans="1:121" s="12" customFormat="1" ht="18.75">
      <c r="A136" s="355">
        <v>7</v>
      </c>
      <c r="B136" s="355" t="s">
        <v>44</v>
      </c>
      <c r="C136" s="246"/>
      <c r="D136" s="349"/>
      <c r="E136" s="367"/>
      <c r="F136" s="118"/>
      <c r="G136" s="10"/>
      <c r="H136" s="10"/>
      <c r="I136" s="7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</row>
    <row r="137" spans="1:121" s="12" customFormat="1" ht="18.75">
      <c r="A137" s="381"/>
      <c r="B137" s="351"/>
      <c r="C137" s="246"/>
      <c r="D137" s="349"/>
      <c r="E137" s="118"/>
      <c r="F137" s="246"/>
      <c r="G137" s="10"/>
      <c r="H137" s="10"/>
      <c r="I137" s="7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</row>
    <row r="138" spans="1:121" s="12" customFormat="1" ht="18.75">
      <c r="A138" s="347">
        <v>7.1</v>
      </c>
      <c r="B138" s="256" t="s">
        <v>45</v>
      </c>
      <c r="C138" s="246"/>
      <c r="D138" s="349"/>
      <c r="E138" s="118"/>
      <c r="F138" s="246"/>
      <c r="G138" s="10"/>
      <c r="H138" s="10"/>
      <c r="I138" s="7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</row>
    <row r="139" spans="1:121" s="6" customFormat="1" ht="15">
      <c r="A139" s="347"/>
      <c r="B139" s="348"/>
      <c r="C139" s="246" t="s">
        <v>260</v>
      </c>
      <c r="D139" s="349">
        <v>55</v>
      </c>
      <c r="E139" s="118"/>
      <c r="F139" s="118">
        <f>+D139*E139</f>
        <v>0</v>
      </c>
      <c r="I139" s="7"/>
    </row>
    <row r="140" spans="1:121" s="6" customFormat="1">
      <c r="A140" s="347"/>
      <c r="B140" s="348"/>
      <c r="C140" s="246"/>
      <c r="D140" s="349"/>
      <c r="E140" s="118"/>
      <c r="F140" s="118"/>
      <c r="I140" s="7"/>
    </row>
    <row r="141" spans="1:121" s="6" customFormat="1">
      <c r="A141" s="347">
        <v>7.2</v>
      </c>
      <c r="B141" s="256" t="s">
        <v>82</v>
      </c>
      <c r="C141" s="246"/>
      <c r="D141" s="349"/>
      <c r="E141" s="118"/>
      <c r="F141" s="118"/>
      <c r="I141" s="7"/>
    </row>
    <row r="142" spans="1:121" s="6" customFormat="1">
      <c r="A142" s="347"/>
      <c r="B142" s="348"/>
      <c r="C142" s="246" t="s">
        <v>3</v>
      </c>
      <c r="D142" s="349">
        <f>+D8</f>
        <v>1</v>
      </c>
      <c r="E142" s="118"/>
      <c r="F142" s="118">
        <f>+D142*E142</f>
        <v>0</v>
      </c>
      <c r="I142" s="7"/>
    </row>
    <row r="143" spans="1:121" s="6" customFormat="1">
      <c r="A143" s="347"/>
      <c r="B143" s="256"/>
      <c r="C143" s="246"/>
      <c r="D143" s="349"/>
      <c r="E143" s="118"/>
      <c r="F143" s="118"/>
      <c r="I143" s="7"/>
    </row>
    <row r="144" spans="1:121" s="6" customFormat="1" ht="15.75">
      <c r="A144" s="385">
        <v>7</v>
      </c>
      <c r="B144" s="386" t="s">
        <v>14</v>
      </c>
      <c r="C144" s="387"/>
      <c r="D144" s="388"/>
      <c r="E144" s="388"/>
      <c r="F144" s="389">
        <f>+SUM(F139:F142)</f>
        <v>0</v>
      </c>
      <c r="I144" s="7"/>
    </row>
    <row r="145" spans="1:254" s="6" customFormat="1" ht="15.75">
      <c r="A145" s="26"/>
      <c r="B145" s="27"/>
      <c r="C145" s="28"/>
      <c r="D145" s="29"/>
      <c r="E145" s="29"/>
      <c r="F145" s="30"/>
      <c r="I145" s="7"/>
    </row>
    <row r="146" spans="1:254" s="6" customFormat="1" ht="15.75">
      <c r="A146" s="14"/>
      <c r="B146" s="31"/>
      <c r="D146" s="19"/>
      <c r="E146" s="20"/>
      <c r="F146" s="20"/>
      <c r="I146" s="7"/>
    </row>
    <row r="147" spans="1:254" s="6" customFormat="1" ht="17.25">
      <c r="A147" s="14"/>
      <c r="B147" s="32" t="s">
        <v>15</v>
      </c>
      <c r="D147" s="19"/>
      <c r="E147" s="20"/>
      <c r="F147" s="20"/>
      <c r="I147" s="7"/>
    </row>
    <row r="148" spans="1:254" s="6" customFormat="1" ht="17.25">
      <c r="A148" s="14"/>
      <c r="B148" s="32" t="str">
        <f>+B2</f>
        <v>razbremenilnik-LIPCE</v>
      </c>
      <c r="C148" s="32"/>
      <c r="D148" s="33"/>
      <c r="E148" s="32"/>
      <c r="F148" s="20"/>
      <c r="I148" s="7"/>
    </row>
    <row r="149" spans="1:254" s="6" customFormat="1" ht="15">
      <c r="A149" s="323">
        <f>+A5</f>
        <v>1</v>
      </c>
      <c r="B149" s="474" t="str">
        <f>+B5</f>
        <v>PREDDELA</v>
      </c>
      <c r="C149" s="196"/>
      <c r="D149" s="324"/>
      <c r="E149" s="198"/>
      <c r="F149" s="198">
        <f>+F16</f>
        <v>0</v>
      </c>
      <c r="I149" s="7"/>
    </row>
    <row r="150" spans="1:254" s="9" customFormat="1" ht="15.75">
      <c r="A150" s="323">
        <f>+A18</f>
        <v>2</v>
      </c>
      <c r="B150" s="474" t="str">
        <f>+B18</f>
        <v>ZEMELJSKA DELA</v>
      </c>
      <c r="C150" s="196"/>
      <c r="D150" s="324"/>
      <c r="E150" s="198"/>
      <c r="F150" s="198">
        <f>+F37</f>
        <v>0</v>
      </c>
      <c r="G150" s="13"/>
      <c r="H150" s="13"/>
      <c r="I150" s="7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</row>
    <row r="151" spans="1:254" s="9" customFormat="1" ht="15.75">
      <c r="A151" s="323">
        <f>+A39</f>
        <v>3</v>
      </c>
      <c r="B151" s="474" t="str">
        <f>+B39</f>
        <v>TESARSKA DELA</v>
      </c>
      <c r="C151" s="196"/>
      <c r="D151" s="324"/>
      <c r="E151" s="198"/>
      <c r="F151" s="198">
        <f>+F67</f>
        <v>0</v>
      </c>
      <c r="G151" s="13"/>
      <c r="H151" s="13"/>
      <c r="I151" s="7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</row>
    <row r="152" spans="1:254" s="9" customFormat="1" ht="15.75">
      <c r="A152" s="323">
        <f>+A69</f>
        <v>4</v>
      </c>
      <c r="B152" s="474" t="str">
        <f>+B69</f>
        <v>BETONERSKA IN ŽELEZOKRIVKSA DELA</v>
      </c>
      <c r="C152" s="196"/>
      <c r="D152" s="324"/>
      <c r="E152" s="198"/>
      <c r="F152" s="198">
        <f>+F104</f>
        <v>0</v>
      </c>
      <c r="G152" s="13"/>
      <c r="H152" s="13"/>
      <c r="I152" s="7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</row>
    <row r="153" spans="1:254" s="9" customFormat="1" ht="15.75">
      <c r="A153" s="323">
        <f>+A106</f>
        <v>5</v>
      </c>
      <c r="B153" s="474" t="str">
        <f>+B106</f>
        <v>GRADBENA DELA</v>
      </c>
      <c r="C153" s="196"/>
      <c r="D153" s="324"/>
      <c r="E153" s="198"/>
      <c r="F153" s="198">
        <f>+F114</f>
        <v>0</v>
      </c>
      <c r="G153" s="13"/>
      <c r="H153" s="13"/>
      <c r="I153" s="7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</row>
    <row r="154" spans="1:254" s="9" customFormat="1" ht="15.75">
      <c r="A154" s="323">
        <f>+A116</f>
        <v>6</v>
      </c>
      <c r="B154" s="474" t="str">
        <f>+B116</f>
        <v>MONTAŽERSKA DELA</v>
      </c>
      <c r="C154" s="196"/>
      <c r="D154" s="324"/>
      <c r="E154" s="198"/>
      <c r="F154" s="198">
        <f>+F134</f>
        <v>0</v>
      </c>
      <c r="G154" s="13"/>
      <c r="H154" s="13"/>
      <c r="I154" s="7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</row>
    <row r="155" spans="1:254" s="9" customFormat="1" ht="30">
      <c r="A155" s="323">
        <f>+A136</f>
        <v>7</v>
      </c>
      <c r="B155" s="474" t="str">
        <f>+B136</f>
        <v>ZUNANJA UREDITEV, ZAKLJUČNA IN OSTALA DELA</v>
      </c>
      <c r="C155" s="196"/>
      <c r="D155" s="324"/>
      <c r="E155" s="198"/>
      <c r="F155" s="198">
        <f>+F144</f>
        <v>0</v>
      </c>
      <c r="G155" s="13"/>
      <c r="H155" s="13"/>
      <c r="I155" s="7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</row>
    <row r="156" spans="1:254" s="13" customFormat="1" ht="15.75">
      <c r="A156" s="325"/>
      <c r="B156" s="326" t="s">
        <v>16</v>
      </c>
      <c r="C156" s="327"/>
      <c r="D156" s="328"/>
      <c r="E156" s="329"/>
      <c r="F156" s="329">
        <f>SUM(F149:F155)</f>
        <v>0</v>
      </c>
      <c r="I156" s="7"/>
    </row>
    <row r="157" spans="1:254">
      <c r="A157" s="14"/>
      <c r="B157" s="18"/>
      <c r="C157" s="6"/>
      <c r="D157" s="34"/>
      <c r="E157" s="20"/>
      <c r="F157" s="20"/>
    </row>
    <row r="158" spans="1:254" s="6" customFormat="1">
      <c r="A158" s="14"/>
      <c r="B158" s="18"/>
      <c r="D158" s="34"/>
      <c r="E158" s="20"/>
      <c r="F158" s="20"/>
      <c r="I158" s="7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</row>
    <row r="159" spans="1:254" s="6" customFormat="1">
      <c r="A159" s="14"/>
      <c r="B159" s="18"/>
      <c r="D159" s="34"/>
      <c r="E159" s="20"/>
      <c r="F159" s="20"/>
      <c r="I159" s="7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</row>
    <row r="160" spans="1:254" s="6" customFormat="1">
      <c r="A160" s="14"/>
      <c r="B160" s="18"/>
      <c r="D160" s="34"/>
      <c r="E160" s="20"/>
      <c r="F160" s="20"/>
      <c r="I160" s="7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</row>
    <row r="161" spans="1:254" s="6" customFormat="1">
      <c r="A161" s="14"/>
      <c r="B161" s="18"/>
      <c r="D161" s="34"/>
      <c r="E161" s="20"/>
      <c r="F161" s="20"/>
      <c r="I161" s="7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</row>
    <row r="162" spans="1:254" s="6" customFormat="1">
      <c r="A162" s="14"/>
      <c r="B162" s="18"/>
      <c r="D162" s="34"/>
      <c r="E162" s="20"/>
      <c r="F162" s="20"/>
      <c r="I162" s="7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</row>
    <row r="163" spans="1:254" s="6" customFormat="1">
      <c r="A163" s="14"/>
      <c r="B163" s="18"/>
      <c r="D163" s="34"/>
      <c r="E163" s="20"/>
      <c r="F163" s="20"/>
      <c r="I163" s="7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</row>
    <row r="164" spans="1:254" s="6" customFormat="1">
      <c r="A164" s="14"/>
      <c r="B164" s="18"/>
      <c r="D164" s="34"/>
      <c r="E164" s="20"/>
      <c r="F164" s="20"/>
      <c r="I164" s="7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</row>
    <row r="165" spans="1:254" s="6" customFormat="1">
      <c r="A165" s="14"/>
      <c r="B165" s="18"/>
      <c r="D165" s="34"/>
      <c r="E165" s="20"/>
      <c r="F165" s="20"/>
      <c r="I165" s="7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</row>
    <row r="166" spans="1:254" s="6" customFormat="1">
      <c r="A166" s="14"/>
      <c r="B166" s="18"/>
      <c r="D166" s="34"/>
      <c r="E166" s="20"/>
      <c r="F166" s="20"/>
      <c r="I166" s="7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</row>
    <row r="167" spans="1:254" s="6" customFormat="1">
      <c r="A167" s="14"/>
      <c r="B167" s="18"/>
      <c r="D167" s="34"/>
      <c r="E167" s="20"/>
      <c r="F167" s="20"/>
      <c r="I167" s="7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</row>
    <row r="168" spans="1:254" s="6" customFormat="1">
      <c r="A168" s="14"/>
      <c r="B168" s="18"/>
      <c r="D168" s="34"/>
      <c r="E168" s="20"/>
      <c r="F168" s="20"/>
      <c r="I168" s="7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</row>
    <row r="169" spans="1:254" s="6" customFormat="1">
      <c r="A169" s="14"/>
      <c r="B169" s="18"/>
      <c r="D169" s="34"/>
      <c r="E169" s="20"/>
      <c r="F169" s="20"/>
      <c r="I169" s="7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</row>
    <row r="170" spans="1:254" s="6" customFormat="1">
      <c r="A170" s="14"/>
      <c r="B170" s="18"/>
      <c r="D170" s="34"/>
      <c r="E170" s="20"/>
      <c r="F170" s="20"/>
      <c r="I170" s="7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</row>
    <row r="171" spans="1:254" s="6" customFormat="1">
      <c r="A171" s="14"/>
      <c r="B171" s="18"/>
      <c r="D171" s="34"/>
      <c r="E171" s="20"/>
      <c r="F171" s="20"/>
      <c r="I171" s="7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</row>
    <row r="172" spans="1:254" s="6" customFormat="1">
      <c r="A172" s="14"/>
      <c r="B172" s="18"/>
      <c r="D172" s="34"/>
      <c r="E172" s="20"/>
      <c r="F172" s="20"/>
      <c r="I172" s="7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</row>
    <row r="173" spans="1:254" s="6" customFormat="1">
      <c r="A173" s="14"/>
      <c r="B173" s="18"/>
      <c r="D173" s="34"/>
      <c r="E173" s="20"/>
      <c r="F173" s="20"/>
      <c r="I173" s="7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</row>
    <row r="174" spans="1:254" s="6" customFormat="1">
      <c r="A174" s="14"/>
      <c r="B174" s="18"/>
      <c r="D174" s="34"/>
      <c r="E174" s="20"/>
      <c r="F174" s="20"/>
      <c r="I174" s="7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</row>
    <row r="175" spans="1:254" s="6" customFormat="1">
      <c r="A175" s="14"/>
      <c r="B175" s="18"/>
      <c r="D175" s="34"/>
      <c r="E175" s="20"/>
      <c r="F175" s="20"/>
      <c r="I175" s="7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</row>
    <row r="176" spans="1:254" s="6" customFormat="1">
      <c r="A176" s="14"/>
      <c r="B176" s="18"/>
      <c r="D176" s="34"/>
      <c r="E176" s="20"/>
      <c r="F176" s="20"/>
      <c r="I176" s="7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</row>
    <row r="177" spans="1:254" s="6" customFormat="1">
      <c r="A177" s="14"/>
      <c r="B177" s="18"/>
      <c r="D177" s="34"/>
      <c r="E177" s="20"/>
      <c r="F177" s="20"/>
      <c r="I177" s="7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</row>
    <row r="178" spans="1:254" s="6" customFormat="1">
      <c r="A178" s="14"/>
      <c r="B178" s="18"/>
      <c r="D178" s="34"/>
      <c r="E178" s="20"/>
      <c r="F178" s="20"/>
      <c r="I178" s="7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</row>
    <row r="179" spans="1:254" s="6" customFormat="1">
      <c r="A179" s="14"/>
      <c r="B179" s="18"/>
      <c r="D179" s="34"/>
      <c r="E179" s="20"/>
      <c r="F179" s="20"/>
      <c r="I179" s="7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</row>
    <row r="180" spans="1:254" s="6" customFormat="1">
      <c r="A180" s="14"/>
      <c r="B180" s="18"/>
      <c r="D180" s="34"/>
      <c r="E180" s="20"/>
      <c r="F180" s="20"/>
      <c r="I180" s="7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</row>
    <row r="181" spans="1:254" s="6" customFormat="1">
      <c r="A181" s="14"/>
      <c r="B181" s="18"/>
      <c r="D181" s="34"/>
      <c r="E181" s="20"/>
      <c r="F181" s="20"/>
      <c r="I181" s="7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</row>
    <row r="182" spans="1:254" s="6" customFormat="1">
      <c r="A182" s="14"/>
      <c r="B182" s="18"/>
      <c r="D182" s="34"/>
      <c r="E182" s="20"/>
      <c r="F182" s="20"/>
      <c r="I182" s="7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</row>
    <row r="183" spans="1:254" s="6" customFormat="1">
      <c r="A183" s="14"/>
      <c r="B183" s="18"/>
      <c r="D183" s="34"/>
      <c r="E183" s="20"/>
      <c r="F183" s="20"/>
      <c r="I183" s="7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</row>
    <row r="184" spans="1:254" s="6" customFormat="1">
      <c r="A184" s="14"/>
      <c r="B184" s="18"/>
      <c r="D184" s="34"/>
      <c r="E184" s="20"/>
      <c r="F184" s="20"/>
      <c r="I184" s="7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</row>
    <row r="185" spans="1:254" s="6" customFormat="1">
      <c r="A185" s="14"/>
      <c r="B185" s="18"/>
      <c r="D185" s="34"/>
      <c r="E185" s="20"/>
      <c r="F185" s="20"/>
      <c r="I185" s="7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</row>
    <row r="186" spans="1:254" s="6" customFormat="1">
      <c r="A186" s="14"/>
      <c r="B186" s="18"/>
      <c r="D186" s="34"/>
      <c r="E186" s="20"/>
      <c r="F186" s="20"/>
      <c r="I186" s="7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</row>
    <row r="187" spans="1:254" s="6" customFormat="1">
      <c r="A187" s="14"/>
      <c r="B187" s="18"/>
      <c r="D187" s="34"/>
      <c r="E187" s="20"/>
      <c r="F187" s="20"/>
      <c r="I187" s="7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</row>
    <row r="188" spans="1:254" s="6" customFormat="1">
      <c r="A188" s="14"/>
      <c r="B188" s="18"/>
      <c r="D188" s="34"/>
      <c r="E188" s="20"/>
      <c r="F188" s="20"/>
      <c r="I188" s="7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</row>
    <row r="189" spans="1:254" s="6" customFormat="1">
      <c r="A189" s="14"/>
      <c r="B189" s="18"/>
      <c r="D189" s="34"/>
      <c r="E189" s="20"/>
      <c r="F189" s="20"/>
      <c r="I189" s="7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</row>
    <row r="190" spans="1:254" s="6" customFormat="1">
      <c r="A190" s="14"/>
      <c r="B190" s="18"/>
      <c r="D190" s="34"/>
      <c r="E190" s="20"/>
      <c r="F190" s="20"/>
      <c r="I190" s="7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</row>
    <row r="191" spans="1:254" s="6" customFormat="1">
      <c r="A191" s="14"/>
      <c r="B191" s="18"/>
      <c r="D191" s="34"/>
      <c r="E191" s="20"/>
      <c r="F191" s="20"/>
      <c r="I191" s="7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</row>
    <row r="192" spans="1:254" s="6" customFormat="1">
      <c r="A192" s="14"/>
      <c r="B192" s="18"/>
      <c r="D192" s="34"/>
      <c r="E192" s="20"/>
      <c r="F192" s="20"/>
      <c r="I192" s="7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</row>
    <row r="193" spans="1:254" s="6" customFormat="1">
      <c r="A193" s="14"/>
      <c r="B193" s="18"/>
      <c r="D193" s="34"/>
      <c r="E193" s="20"/>
      <c r="F193" s="20"/>
      <c r="I193" s="7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</row>
    <row r="194" spans="1:254" s="6" customFormat="1">
      <c r="A194" s="14"/>
      <c r="B194" s="18"/>
      <c r="D194" s="34"/>
      <c r="E194" s="20"/>
      <c r="F194" s="20"/>
      <c r="I194" s="7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</row>
    <row r="195" spans="1:254" s="6" customFormat="1">
      <c r="A195" s="14"/>
      <c r="B195" s="18"/>
      <c r="D195" s="34"/>
      <c r="E195" s="20"/>
      <c r="F195" s="20"/>
      <c r="I195" s="7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</row>
    <row r="196" spans="1:254" s="6" customFormat="1">
      <c r="A196" s="14"/>
      <c r="B196" s="18"/>
      <c r="D196" s="34"/>
      <c r="E196" s="20"/>
      <c r="F196" s="20"/>
      <c r="I196" s="7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</row>
    <row r="197" spans="1:254" s="6" customFormat="1">
      <c r="A197" s="14"/>
      <c r="B197" s="18"/>
      <c r="D197" s="34"/>
      <c r="E197" s="20"/>
      <c r="F197" s="20"/>
      <c r="I197" s="7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</row>
    <row r="198" spans="1:254" s="6" customFormat="1">
      <c r="A198" s="14"/>
      <c r="B198" s="18"/>
      <c r="D198" s="34"/>
      <c r="E198" s="20"/>
      <c r="F198" s="20"/>
      <c r="I198" s="7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</row>
    <row r="199" spans="1:254" s="6" customFormat="1">
      <c r="A199" s="14"/>
      <c r="B199" s="18"/>
      <c r="D199" s="34"/>
      <c r="E199" s="20"/>
      <c r="F199" s="20"/>
      <c r="I199" s="7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</row>
    <row r="200" spans="1:254" s="6" customFormat="1">
      <c r="A200" s="14"/>
      <c r="B200" s="18"/>
      <c r="D200" s="34"/>
      <c r="E200" s="20"/>
      <c r="F200" s="20"/>
      <c r="I200" s="7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</row>
    <row r="201" spans="1:254" s="6" customFormat="1">
      <c r="A201" s="14"/>
      <c r="B201" s="18"/>
      <c r="D201" s="34"/>
      <c r="E201" s="20"/>
      <c r="F201" s="20"/>
      <c r="I201" s="7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</row>
    <row r="202" spans="1:254" s="6" customFormat="1">
      <c r="A202" s="14"/>
      <c r="B202" s="18"/>
      <c r="D202" s="34"/>
      <c r="E202" s="20"/>
      <c r="F202" s="20"/>
      <c r="I202" s="7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</row>
    <row r="203" spans="1:254" s="6" customFormat="1">
      <c r="A203" s="14"/>
      <c r="B203" s="18"/>
      <c r="D203" s="34"/>
      <c r="E203" s="20"/>
      <c r="F203" s="20"/>
      <c r="I203" s="7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</row>
    <row r="204" spans="1:254" s="6" customFormat="1">
      <c r="A204" s="14"/>
      <c r="B204" s="18"/>
      <c r="D204" s="34"/>
      <c r="E204" s="20"/>
      <c r="F204" s="20"/>
      <c r="I204" s="7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</row>
    <row r="205" spans="1:254" s="6" customFormat="1">
      <c r="A205" s="14"/>
      <c r="B205" s="18"/>
      <c r="D205" s="34"/>
      <c r="E205" s="20"/>
      <c r="F205" s="20"/>
      <c r="I205" s="7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</row>
    <row r="206" spans="1:254" s="6" customFormat="1">
      <c r="A206" s="14"/>
      <c r="B206" s="18"/>
      <c r="D206" s="34"/>
      <c r="E206" s="20"/>
      <c r="F206" s="20"/>
      <c r="I206" s="7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</row>
    <row r="207" spans="1:254" s="6" customFormat="1">
      <c r="A207" s="14"/>
      <c r="B207" s="18"/>
      <c r="D207" s="34"/>
      <c r="E207" s="20"/>
      <c r="F207" s="20"/>
      <c r="I207" s="7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</row>
    <row r="208" spans="1:254" s="6" customFormat="1">
      <c r="A208" s="14"/>
      <c r="B208" s="18"/>
      <c r="D208" s="34"/>
      <c r="E208" s="20"/>
      <c r="F208" s="20"/>
      <c r="I208" s="7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</row>
    <row r="209" spans="1:254" s="6" customFormat="1">
      <c r="A209" s="14"/>
      <c r="B209" s="18"/>
      <c r="D209" s="34"/>
      <c r="E209" s="20"/>
      <c r="F209" s="20"/>
      <c r="I209" s="7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</row>
    <row r="210" spans="1:254" s="6" customFormat="1">
      <c r="A210" s="14"/>
      <c r="B210" s="18"/>
      <c r="D210" s="34"/>
      <c r="E210" s="20"/>
      <c r="F210" s="20"/>
      <c r="I210" s="7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</row>
    <row r="211" spans="1:254" s="6" customFormat="1">
      <c r="A211" s="14"/>
      <c r="B211" s="18"/>
      <c r="D211" s="34"/>
      <c r="E211" s="20"/>
      <c r="F211" s="20"/>
      <c r="I211" s="7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</row>
    <row r="212" spans="1:254" s="6" customFormat="1">
      <c r="A212" s="14"/>
      <c r="B212" s="18"/>
      <c r="D212" s="34"/>
      <c r="E212" s="20"/>
      <c r="F212" s="20"/>
      <c r="I212" s="7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</row>
    <row r="213" spans="1:254" s="6" customFormat="1">
      <c r="A213" s="14"/>
      <c r="B213" s="18"/>
      <c r="D213" s="34"/>
      <c r="E213" s="20"/>
      <c r="F213" s="20"/>
      <c r="I213" s="7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</row>
    <row r="214" spans="1:254" s="6" customFormat="1">
      <c r="A214" s="14"/>
      <c r="B214" s="18"/>
      <c r="D214" s="34"/>
      <c r="E214" s="20"/>
      <c r="F214" s="20"/>
      <c r="I214" s="7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</row>
    <row r="215" spans="1:254" s="6" customFormat="1">
      <c r="A215" s="14"/>
      <c r="B215" s="18"/>
      <c r="D215" s="34"/>
      <c r="E215" s="20"/>
      <c r="F215" s="20"/>
      <c r="I215" s="7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</row>
    <row r="216" spans="1:254" s="6" customFormat="1">
      <c r="A216" s="14"/>
      <c r="B216" s="18"/>
      <c r="D216" s="34"/>
      <c r="E216" s="20"/>
      <c r="F216" s="20"/>
      <c r="I216" s="7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</row>
    <row r="217" spans="1:254" s="6" customFormat="1">
      <c r="A217" s="14"/>
      <c r="B217" s="18"/>
      <c r="D217" s="34"/>
      <c r="E217" s="20"/>
      <c r="F217" s="20"/>
      <c r="I217" s="7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</row>
    <row r="218" spans="1:254" s="6" customFormat="1">
      <c r="A218" s="14"/>
      <c r="B218" s="18"/>
      <c r="D218" s="34"/>
      <c r="E218" s="20"/>
      <c r="F218" s="20"/>
      <c r="I218" s="7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</row>
    <row r="219" spans="1:254" s="6" customFormat="1">
      <c r="A219" s="14"/>
      <c r="B219" s="18"/>
      <c r="D219" s="34"/>
      <c r="E219" s="20"/>
      <c r="F219" s="20"/>
      <c r="I219" s="7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</row>
    <row r="220" spans="1:254" s="6" customFormat="1">
      <c r="A220" s="14"/>
      <c r="B220" s="18"/>
      <c r="D220" s="34"/>
      <c r="E220" s="20"/>
      <c r="F220" s="20"/>
      <c r="I220" s="7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</row>
    <row r="221" spans="1:254" s="6" customFormat="1">
      <c r="A221" s="14"/>
      <c r="B221" s="18"/>
      <c r="D221" s="34"/>
      <c r="E221" s="20"/>
      <c r="F221" s="20"/>
      <c r="I221" s="7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</row>
    <row r="222" spans="1:254" s="6" customFormat="1">
      <c r="A222" s="14"/>
      <c r="B222" s="18"/>
      <c r="D222" s="34"/>
      <c r="E222" s="20"/>
      <c r="F222" s="20"/>
      <c r="I222" s="7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</row>
    <row r="223" spans="1:254" s="6" customFormat="1">
      <c r="A223" s="14"/>
      <c r="B223" s="18"/>
      <c r="D223" s="34"/>
      <c r="E223" s="20"/>
      <c r="F223" s="20"/>
      <c r="I223" s="7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</row>
    <row r="224" spans="1:254" s="6" customFormat="1">
      <c r="A224" s="14"/>
      <c r="B224" s="18"/>
      <c r="D224" s="34"/>
      <c r="E224" s="20"/>
      <c r="F224" s="20"/>
      <c r="I224" s="7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</row>
    <row r="225" spans="1:254" s="6" customFormat="1">
      <c r="A225" s="14"/>
      <c r="B225" s="18"/>
      <c r="D225" s="34"/>
      <c r="E225" s="20"/>
      <c r="F225" s="20"/>
      <c r="I225" s="7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</row>
    <row r="226" spans="1:254" s="6" customFormat="1">
      <c r="A226" s="14"/>
      <c r="B226" s="18"/>
      <c r="D226" s="34"/>
      <c r="E226" s="20"/>
      <c r="F226" s="20"/>
      <c r="I226" s="7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</row>
    <row r="227" spans="1:254" s="6" customFormat="1">
      <c r="A227" s="14"/>
      <c r="B227" s="18"/>
      <c r="D227" s="34"/>
      <c r="E227" s="20"/>
      <c r="F227" s="20"/>
      <c r="I227" s="7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</row>
    <row r="228" spans="1:254" s="6" customFormat="1">
      <c r="A228" s="14"/>
      <c r="B228" s="18"/>
      <c r="D228" s="34"/>
      <c r="E228" s="20"/>
      <c r="F228" s="20"/>
      <c r="I228" s="7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</row>
    <row r="229" spans="1:254" s="6" customFormat="1">
      <c r="A229" s="14"/>
      <c r="B229" s="18"/>
      <c r="D229" s="34"/>
      <c r="E229" s="20"/>
      <c r="F229" s="20"/>
      <c r="I229" s="7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</row>
    <row r="230" spans="1:254" s="6" customFormat="1">
      <c r="A230" s="14"/>
      <c r="B230" s="18"/>
      <c r="D230" s="34"/>
      <c r="E230" s="20"/>
      <c r="F230" s="20"/>
      <c r="I230" s="7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</row>
    <row r="231" spans="1:254" s="6" customFormat="1">
      <c r="A231" s="14"/>
      <c r="B231" s="18"/>
      <c r="D231" s="34"/>
      <c r="E231" s="20"/>
      <c r="F231" s="20"/>
      <c r="I231" s="7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</row>
    <row r="232" spans="1:254" s="6" customFormat="1">
      <c r="A232" s="14"/>
      <c r="B232" s="18"/>
      <c r="D232" s="34"/>
      <c r="E232" s="20"/>
      <c r="F232" s="20"/>
      <c r="I232" s="7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</row>
    <row r="233" spans="1:254" s="6" customFormat="1">
      <c r="A233" s="14"/>
      <c r="B233" s="18"/>
      <c r="D233" s="34"/>
      <c r="E233" s="20"/>
      <c r="F233" s="20"/>
      <c r="I233" s="7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</row>
    <row r="234" spans="1:254" s="6" customFormat="1">
      <c r="A234" s="14"/>
      <c r="B234" s="18"/>
      <c r="D234" s="34"/>
      <c r="E234" s="20"/>
      <c r="F234" s="20"/>
      <c r="I234" s="7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</row>
    <row r="235" spans="1:254" s="6" customFormat="1">
      <c r="A235" s="14"/>
      <c r="B235" s="18"/>
      <c r="D235" s="34"/>
      <c r="E235" s="20"/>
      <c r="F235" s="20"/>
      <c r="I235" s="7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</row>
    <row r="236" spans="1:254" s="6" customFormat="1">
      <c r="A236" s="14"/>
      <c r="B236" s="18"/>
      <c r="D236" s="34"/>
      <c r="E236" s="20"/>
      <c r="F236" s="20"/>
      <c r="I236" s="7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</row>
    <row r="237" spans="1:254" s="6" customFormat="1">
      <c r="A237" s="14"/>
      <c r="B237" s="18"/>
      <c r="D237" s="34"/>
      <c r="E237" s="20"/>
      <c r="F237" s="20"/>
      <c r="I237" s="7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</row>
    <row r="238" spans="1:254" s="6" customFormat="1">
      <c r="A238" s="14"/>
      <c r="B238" s="18"/>
      <c r="D238" s="34"/>
      <c r="E238" s="20"/>
      <c r="F238" s="20"/>
      <c r="I238" s="7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</row>
    <row r="239" spans="1:254" s="6" customFormat="1">
      <c r="A239" s="14"/>
      <c r="B239" s="18"/>
      <c r="D239" s="34"/>
      <c r="E239" s="20"/>
      <c r="F239" s="20"/>
      <c r="I239" s="7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</row>
    <row r="240" spans="1:254" s="6" customFormat="1">
      <c r="A240" s="14"/>
      <c r="B240" s="18"/>
      <c r="D240" s="34"/>
      <c r="E240" s="20"/>
      <c r="F240" s="20"/>
      <c r="I240" s="7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</row>
    <row r="241" spans="1:254" s="6" customFormat="1">
      <c r="A241" s="14"/>
      <c r="B241" s="18"/>
      <c r="D241" s="34"/>
      <c r="E241" s="20"/>
      <c r="F241" s="20"/>
      <c r="I241" s="7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</row>
    <row r="242" spans="1:254" s="6" customFormat="1">
      <c r="A242" s="14"/>
      <c r="B242" s="18"/>
      <c r="D242" s="34"/>
      <c r="E242" s="20"/>
      <c r="F242" s="20"/>
      <c r="I242" s="7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</row>
    <row r="243" spans="1:254" s="6" customFormat="1">
      <c r="A243" s="14"/>
      <c r="B243" s="18"/>
      <c r="D243" s="34"/>
      <c r="E243" s="20"/>
      <c r="F243" s="20"/>
      <c r="I243" s="7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</row>
    <row r="244" spans="1:254" s="6" customFormat="1">
      <c r="A244" s="14"/>
      <c r="B244" s="18"/>
      <c r="D244" s="34"/>
      <c r="E244" s="20"/>
      <c r="F244" s="20"/>
      <c r="I244" s="7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</row>
    <row r="245" spans="1:254" s="6" customFormat="1">
      <c r="A245" s="14"/>
      <c r="B245" s="18"/>
      <c r="D245" s="34"/>
      <c r="E245" s="20"/>
      <c r="F245" s="20"/>
      <c r="I245" s="7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</row>
    <row r="246" spans="1:254" s="6" customFormat="1">
      <c r="A246" s="14"/>
      <c r="B246" s="18"/>
      <c r="D246" s="34"/>
      <c r="E246" s="20"/>
      <c r="F246" s="20"/>
      <c r="I246" s="7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</row>
    <row r="247" spans="1:254" s="6" customFormat="1">
      <c r="A247" s="14"/>
      <c r="B247" s="18"/>
      <c r="D247" s="34"/>
      <c r="E247" s="20"/>
      <c r="F247" s="20"/>
      <c r="I247" s="7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</row>
    <row r="248" spans="1:254" s="6" customFormat="1">
      <c r="A248" s="14"/>
      <c r="B248" s="18"/>
      <c r="D248" s="34"/>
      <c r="E248" s="20"/>
      <c r="F248" s="20"/>
      <c r="I248" s="7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</row>
    <row r="249" spans="1:254" s="6" customFormat="1">
      <c r="A249" s="14"/>
      <c r="B249" s="18"/>
      <c r="D249" s="34"/>
      <c r="E249" s="20"/>
      <c r="F249" s="20"/>
      <c r="I249" s="7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</row>
    <row r="250" spans="1:254" s="6" customFormat="1">
      <c r="A250" s="14"/>
      <c r="B250" s="18"/>
      <c r="D250" s="34"/>
      <c r="E250" s="20"/>
      <c r="F250" s="20"/>
      <c r="I250" s="7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</row>
    <row r="251" spans="1:254" s="6" customFormat="1">
      <c r="A251" s="14"/>
      <c r="B251" s="18"/>
      <c r="D251" s="34"/>
      <c r="E251" s="20"/>
      <c r="F251" s="20"/>
      <c r="I251" s="7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</row>
    <row r="252" spans="1:254" s="6" customFormat="1">
      <c r="A252" s="14"/>
      <c r="B252" s="18"/>
      <c r="D252" s="34"/>
      <c r="E252" s="20"/>
      <c r="F252" s="20"/>
      <c r="I252" s="7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</row>
    <row r="253" spans="1:254" s="6" customFormat="1">
      <c r="A253" s="14"/>
      <c r="B253" s="18"/>
      <c r="D253" s="34"/>
      <c r="E253" s="20"/>
      <c r="F253" s="20"/>
      <c r="I253" s="7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</row>
    <row r="254" spans="1:254" s="6" customFormat="1">
      <c r="A254" s="14"/>
      <c r="B254" s="18"/>
      <c r="D254" s="34"/>
      <c r="E254" s="20"/>
      <c r="F254" s="20"/>
      <c r="I254" s="7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</row>
    <row r="255" spans="1:254" s="6" customFormat="1">
      <c r="A255" s="14"/>
      <c r="B255" s="18"/>
      <c r="D255" s="34"/>
      <c r="E255" s="20"/>
      <c r="F255" s="20"/>
      <c r="I255" s="7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</row>
    <row r="256" spans="1:254" s="6" customFormat="1">
      <c r="A256" s="14"/>
      <c r="B256" s="18"/>
      <c r="D256" s="34"/>
      <c r="E256" s="20"/>
      <c r="F256" s="20"/>
      <c r="I256" s="7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</row>
    <row r="257" spans="1:254" s="6" customFormat="1">
      <c r="A257" s="14"/>
      <c r="B257" s="18"/>
      <c r="D257" s="34"/>
      <c r="E257" s="20"/>
      <c r="F257" s="20"/>
      <c r="I257" s="7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</row>
    <row r="258" spans="1:254" s="6" customFormat="1">
      <c r="A258" s="14"/>
      <c r="B258" s="18"/>
      <c r="D258" s="34"/>
      <c r="E258" s="20"/>
      <c r="F258" s="20"/>
      <c r="I258" s="7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</row>
    <row r="259" spans="1:254" s="6" customFormat="1">
      <c r="A259" s="14"/>
      <c r="B259" s="18"/>
      <c r="D259" s="34"/>
      <c r="E259" s="20"/>
      <c r="F259" s="20"/>
      <c r="I259" s="7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</row>
    <row r="260" spans="1:254" s="6" customFormat="1">
      <c r="A260" s="14"/>
      <c r="B260" s="18"/>
      <c r="D260" s="34"/>
      <c r="E260" s="20"/>
      <c r="F260" s="20"/>
      <c r="I260" s="7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</row>
    <row r="261" spans="1:254" s="6" customFormat="1">
      <c r="A261" s="14"/>
      <c r="B261" s="18"/>
      <c r="D261" s="34"/>
      <c r="E261" s="20"/>
      <c r="F261" s="20"/>
      <c r="I261" s="7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</row>
    <row r="262" spans="1:254" s="6" customFormat="1">
      <c r="A262" s="14"/>
      <c r="B262" s="18"/>
      <c r="D262" s="34"/>
      <c r="E262" s="20"/>
      <c r="F262" s="20"/>
      <c r="I262" s="7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</row>
    <row r="263" spans="1:254" s="6" customFormat="1">
      <c r="A263" s="14"/>
      <c r="B263" s="18"/>
      <c r="D263" s="34"/>
      <c r="E263" s="20"/>
      <c r="F263" s="20"/>
      <c r="I263" s="7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</row>
    <row r="264" spans="1:254" s="6" customFormat="1">
      <c r="A264" s="14"/>
      <c r="B264" s="18"/>
      <c r="D264" s="34"/>
      <c r="E264" s="20"/>
      <c r="F264" s="20"/>
      <c r="I264" s="7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</row>
    <row r="265" spans="1:254" s="6" customFormat="1">
      <c r="A265" s="14"/>
      <c r="B265" s="18"/>
      <c r="D265" s="34"/>
      <c r="E265" s="20"/>
      <c r="F265" s="20"/>
      <c r="I265" s="7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</row>
    <row r="266" spans="1:254" s="6" customFormat="1">
      <c r="A266" s="14"/>
      <c r="B266" s="18"/>
      <c r="D266" s="34"/>
      <c r="E266" s="20"/>
      <c r="F266" s="20"/>
      <c r="I266" s="7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</row>
    <row r="267" spans="1:254" s="6" customFormat="1">
      <c r="A267" s="14"/>
      <c r="B267" s="18"/>
      <c r="D267" s="34"/>
      <c r="E267" s="20"/>
      <c r="F267" s="20"/>
      <c r="I267" s="7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</row>
    <row r="268" spans="1:254" s="6" customFormat="1">
      <c r="A268" s="14"/>
      <c r="B268" s="18"/>
      <c r="D268" s="34"/>
      <c r="E268" s="20"/>
      <c r="F268" s="20"/>
      <c r="I268" s="7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</row>
    <row r="269" spans="1:254" s="6" customFormat="1">
      <c r="A269" s="14"/>
      <c r="B269" s="18"/>
      <c r="D269" s="34"/>
      <c r="E269" s="20"/>
      <c r="F269" s="20"/>
      <c r="I269" s="7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</row>
    <row r="270" spans="1:254" s="6" customFormat="1">
      <c r="A270" s="14"/>
      <c r="B270" s="18"/>
      <c r="D270" s="34"/>
      <c r="E270" s="20"/>
      <c r="F270" s="20"/>
      <c r="I270" s="7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</row>
    <row r="271" spans="1:254" s="6" customFormat="1">
      <c r="A271" s="14"/>
      <c r="B271" s="18"/>
      <c r="D271" s="34"/>
      <c r="E271" s="20"/>
      <c r="F271" s="20"/>
      <c r="I271" s="7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</row>
    <row r="272" spans="1:254" s="6" customFormat="1">
      <c r="A272" s="14"/>
      <c r="B272" s="18"/>
      <c r="D272" s="34"/>
      <c r="E272" s="20"/>
      <c r="F272" s="20"/>
      <c r="I272" s="7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</row>
    <row r="273" spans="1:254" s="6" customFormat="1">
      <c r="A273" s="14"/>
      <c r="B273" s="18"/>
      <c r="D273" s="34"/>
      <c r="E273" s="20"/>
      <c r="F273" s="20"/>
      <c r="I273" s="7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</row>
    <row r="274" spans="1:254" s="6" customFormat="1">
      <c r="A274" s="14"/>
      <c r="B274" s="18"/>
      <c r="D274" s="34"/>
      <c r="E274" s="20"/>
      <c r="F274" s="20"/>
      <c r="I274" s="7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</row>
    <row r="275" spans="1:254" s="6" customFormat="1">
      <c r="A275" s="14"/>
      <c r="B275" s="18"/>
      <c r="D275" s="34"/>
      <c r="E275" s="20"/>
      <c r="F275" s="20"/>
      <c r="I275" s="7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</row>
    <row r="276" spans="1:254" s="6" customFormat="1">
      <c r="A276" s="14"/>
      <c r="B276" s="18"/>
      <c r="D276" s="34"/>
      <c r="E276" s="20"/>
      <c r="F276" s="20"/>
      <c r="I276" s="7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</row>
    <row r="277" spans="1:254" s="6" customFormat="1">
      <c r="A277" s="14"/>
      <c r="B277" s="18"/>
      <c r="D277" s="34"/>
      <c r="E277" s="20"/>
      <c r="F277" s="20"/>
      <c r="I277" s="7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</row>
    <row r="278" spans="1:254" s="6" customFormat="1">
      <c r="A278" s="14"/>
      <c r="B278" s="18"/>
      <c r="D278" s="34"/>
      <c r="E278" s="20"/>
      <c r="F278" s="20"/>
      <c r="I278" s="7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</row>
    <row r="279" spans="1:254" s="6" customFormat="1">
      <c r="A279" s="14"/>
      <c r="B279" s="18"/>
      <c r="D279" s="34"/>
      <c r="E279" s="20"/>
      <c r="F279" s="20"/>
      <c r="I279" s="7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</row>
    <row r="280" spans="1:254" s="6" customFormat="1">
      <c r="A280" s="14"/>
      <c r="B280" s="18"/>
      <c r="D280" s="34"/>
      <c r="E280" s="20"/>
      <c r="F280" s="20"/>
      <c r="I280" s="7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</row>
    <row r="281" spans="1:254" s="6" customFormat="1">
      <c r="A281" s="14"/>
      <c r="B281" s="18"/>
      <c r="D281" s="34"/>
      <c r="E281" s="20"/>
      <c r="F281" s="20"/>
      <c r="I281" s="7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</row>
    <row r="282" spans="1:254" s="6" customFormat="1">
      <c r="A282" s="14"/>
      <c r="B282" s="18"/>
      <c r="D282" s="34"/>
      <c r="E282" s="20"/>
      <c r="F282" s="20"/>
      <c r="I282" s="7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</row>
    <row r="283" spans="1:254" s="6" customFormat="1">
      <c r="A283" s="14"/>
      <c r="B283" s="18"/>
      <c r="D283" s="34"/>
      <c r="E283" s="20"/>
      <c r="F283" s="20"/>
      <c r="I283" s="7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</row>
    <row r="284" spans="1:254" s="6" customFormat="1">
      <c r="A284" s="14"/>
      <c r="B284" s="18"/>
      <c r="D284" s="34"/>
      <c r="E284" s="20"/>
      <c r="F284" s="20"/>
      <c r="I284" s="7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</row>
    <row r="285" spans="1:254" s="6" customFormat="1">
      <c r="A285" s="14"/>
      <c r="B285" s="18"/>
      <c r="D285" s="34"/>
      <c r="E285" s="20"/>
      <c r="F285" s="20"/>
      <c r="I285" s="7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</row>
    <row r="286" spans="1:254" s="6" customFormat="1">
      <c r="A286" s="14"/>
      <c r="B286" s="18"/>
      <c r="D286" s="34"/>
      <c r="E286" s="20"/>
      <c r="F286" s="20"/>
      <c r="I286" s="7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</row>
    <row r="287" spans="1:254" s="6" customFormat="1">
      <c r="A287" s="14"/>
      <c r="B287" s="18"/>
      <c r="D287" s="34"/>
      <c r="E287" s="20"/>
      <c r="F287" s="20"/>
      <c r="I287" s="7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</row>
    <row r="288" spans="1:254" s="6" customFormat="1">
      <c r="A288" s="14"/>
      <c r="B288" s="18"/>
      <c r="D288" s="34"/>
      <c r="E288" s="20"/>
      <c r="F288" s="20"/>
      <c r="I288" s="7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</row>
    <row r="289" spans="1:254" s="6" customFormat="1">
      <c r="A289" s="14"/>
      <c r="B289" s="18"/>
      <c r="D289" s="34"/>
      <c r="E289" s="20"/>
      <c r="F289" s="20"/>
      <c r="I289" s="7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</row>
    <row r="290" spans="1:254" s="6" customFormat="1">
      <c r="A290" s="14"/>
      <c r="B290" s="18"/>
      <c r="D290" s="34"/>
      <c r="E290" s="20"/>
      <c r="F290" s="20"/>
      <c r="I290" s="7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</row>
    <row r="291" spans="1:254" s="6" customFormat="1">
      <c r="A291" s="14"/>
      <c r="B291" s="18"/>
      <c r="D291" s="34"/>
      <c r="E291" s="20"/>
      <c r="F291" s="20"/>
      <c r="I291" s="7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</row>
    <row r="292" spans="1:254" s="6" customFormat="1">
      <c r="A292" s="14"/>
      <c r="B292" s="18"/>
      <c r="D292" s="34"/>
      <c r="E292" s="20"/>
      <c r="F292" s="20"/>
      <c r="I292" s="7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</row>
    <row r="293" spans="1:254" s="6" customFormat="1">
      <c r="A293" s="14"/>
      <c r="B293" s="18"/>
      <c r="D293" s="34"/>
      <c r="E293" s="20"/>
      <c r="F293" s="20"/>
      <c r="I293" s="7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</row>
    <row r="294" spans="1:254" s="6" customFormat="1">
      <c r="A294" s="14"/>
      <c r="B294" s="18"/>
      <c r="D294" s="34"/>
      <c r="E294" s="20"/>
      <c r="F294" s="20"/>
      <c r="I294" s="7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</row>
    <row r="295" spans="1:254" s="6" customFormat="1">
      <c r="A295" s="14"/>
      <c r="B295" s="18"/>
      <c r="D295" s="34"/>
      <c r="E295" s="20"/>
      <c r="F295" s="20"/>
      <c r="I295" s="7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</row>
    <row r="296" spans="1:254" s="6" customFormat="1">
      <c r="A296" s="14"/>
      <c r="B296" s="18"/>
      <c r="D296" s="34"/>
      <c r="E296" s="20"/>
      <c r="F296" s="20"/>
      <c r="I296" s="7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</row>
    <row r="297" spans="1:254" s="6" customFormat="1">
      <c r="A297" s="14"/>
      <c r="B297" s="18"/>
      <c r="D297" s="34"/>
      <c r="E297" s="20"/>
      <c r="F297" s="20"/>
      <c r="I297" s="7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</row>
    <row r="298" spans="1:254" s="6" customFormat="1">
      <c r="A298" s="14"/>
      <c r="B298" s="18"/>
      <c r="D298" s="34"/>
      <c r="E298" s="20"/>
      <c r="F298" s="20"/>
      <c r="I298" s="7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</row>
    <row r="299" spans="1:254" s="6" customFormat="1">
      <c r="A299" s="14"/>
      <c r="B299" s="18"/>
      <c r="D299" s="34"/>
      <c r="E299" s="20"/>
      <c r="F299" s="20"/>
      <c r="I299" s="7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</row>
    <row r="300" spans="1:254" s="6" customFormat="1">
      <c r="A300" s="14"/>
      <c r="B300" s="18"/>
      <c r="D300" s="34"/>
      <c r="E300" s="20"/>
      <c r="F300" s="20"/>
      <c r="I300" s="7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</row>
    <row r="301" spans="1:254" s="6" customFormat="1">
      <c r="A301" s="14"/>
      <c r="B301" s="18"/>
      <c r="D301" s="34"/>
      <c r="E301" s="20"/>
      <c r="F301" s="20"/>
      <c r="I301" s="7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</row>
    <row r="302" spans="1:254" s="6" customFormat="1">
      <c r="A302" s="14"/>
      <c r="B302" s="18"/>
      <c r="D302" s="34"/>
      <c r="E302" s="20"/>
      <c r="F302" s="20"/>
      <c r="I302" s="7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</row>
    <row r="303" spans="1:254" s="6" customFormat="1">
      <c r="A303" s="14"/>
      <c r="B303" s="18"/>
      <c r="D303" s="34"/>
      <c r="E303" s="20"/>
      <c r="F303" s="20"/>
      <c r="I303" s="7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</row>
    <row r="304" spans="1:254" s="6" customFormat="1">
      <c r="A304" s="14"/>
      <c r="B304" s="18"/>
      <c r="D304" s="34"/>
      <c r="E304" s="20"/>
      <c r="F304" s="20"/>
      <c r="I304" s="7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</row>
    <row r="305" spans="1:254" s="6" customFormat="1">
      <c r="A305" s="14"/>
      <c r="B305" s="18"/>
      <c r="D305" s="34"/>
      <c r="E305" s="20"/>
      <c r="F305" s="20"/>
      <c r="I305" s="7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</row>
    <row r="306" spans="1:254" s="6" customFormat="1">
      <c r="A306" s="14"/>
      <c r="B306" s="18"/>
      <c r="D306" s="34"/>
      <c r="E306" s="20"/>
      <c r="F306" s="20"/>
      <c r="I306" s="7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</row>
    <row r="307" spans="1:254" s="6" customFormat="1">
      <c r="A307" s="14"/>
      <c r="B307" s="18"/>
      <c r="D307" s="34"/>
      <c r="E307" s="20"/>
      <c r="F307" s="20"/>
      <c r="I307" s="7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</row>
    <row r="308" spans="1:254" s="6" customFormat="1">
      <c r="A308" s="14"/>
      <c r="B308" s="18"/>
      <c r="D308" s="34"/>
      <c r="E308" s="20"/>
      <c r="F308" s="20"/>
      <c r="I308" s="7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</row>
    <row r="309" spans="1:254" s="6" customFormat="1">
      <c r="A309" s="14"/>
      <c r="B309" s="18"/>
      <c r="D309" s="34"/>
      <c r="E309" s="20"/>
      <c r="F309" s="20"/>
      <c r="I309" s="7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</row>
    <row r="310" spans="1:254" s="6" customFormat="1">
      <c r="A310" s="14"/>
      <c r="B310" s="18"/>
      <c r="D310" s="34"/>
      <c r="E310" s="20"/>
      <c r="F310" s="20"/>
      <c r="I310" s="7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</row>
    <row r="311" spans="1:254" s="6" customFormat="1">
      <c r="A311" s="14"/>
      <c r="B311" s="18"/>
      <c r="D311" s="34"/>
      <c r="E311" s="20"/>
      <c r="F311" s="20"/>
      <c r="I311" s="7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</row>
    <row r="312" spans="1:254" s="6" customFormat="1">
      <c r="A312" s="14"/>
      <c r="B312" s="18"/>
      <c r="D312" s="34"/>
      <c r="E312" s="20"/>
      <c r="F312" s="20"/>
      <c r="I312" s="7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</row>
    <row r="313" spans="1:254" s="6" customFormat="1">
      <c r="A313" s="14"/>
      <c r="B313" s="18"/>
      <c r="D313" s="34"/>
      <c r="E313" s="20"/>
      <c r="F313" s="20"/>
      <c r="I313" s="7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</row>
    <row r="314" spans="1:254" s="6" customFormat="1">
      <c r="A314" s="14"/>
      <c r="B314" s="18"/>
      <c r="D314" s="34"/>
      <c r="E314" s="20"/>
      <c r="F314" s="20"/>
      <c r="I314" s="7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</row>
    <row r="315" spans="1:254" s="6" customFormat="1">
      <c r="A315" s="14"/>
      <c r="B315" s="18"/>
      <c r="D315" s="34"/>
      <c r="E315" s="20"/>
      <c r="F315" s="20"/>
      <c r="I315" s="7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</row>
    <row r="316" spans="1:254" s="6" customFormat="1">
      <c r="A316" s="14"/>
      <c r="B316" s="18"/>
      <c r="D316" s="34"/>
      <c r="E316" s="20"/>
      <c r="F316" s="20"/>
      <c r="I316" s="7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</row>
    <row r="317" spans="1:254" s="6" customFormat="1">
      <c r="A317" s="14"/>
      <c r="B317" s="18"/>
      <c r="D317" s="34"/>
      <c r="E317" s="20"/>
      <c r="F317" s="20"/>
      <c r="I317" s="7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</row>
    <row r="318" spans="1:254" s="6" customFormat="1">
      <c r="A318" s="14"/>
      <c r="B318" s="18"/>
      <c r="D318" s="34"/>
      <c r="E318" s="20"/>
      <c r="F318" s="20"/>
      <c r="I318" s="7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</row>
    <row r="319" spans="1:254" s="6" customFormat="1">
      <c r="A319" s="14"/>
      <c r="B319" s="18"/>
      <c r="D319" s="34"/>
      <c r="E319" s="20"/>
      <c r="F319" s="20"/>
      <c r="I319" s="7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</row>
    <row r="320" spans="1:254" s="6" customFormat="1">
      <c r="A320" s="14"/>
      <c r="B320" s="18"/>
      <c r="D320" s="34"/>
      <c r="E320" s="20"/>
      <c r="F320" s="20"/>
      <c r="I320" s="7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</row>
    <row r="321" spans="1:254" s="6" customFormat="1">
      <c r="A321" s="14"/>
      <c r="B321" s="18"/>
      <c r="D321" s="34"/>
      <c r="E321" s="20"/>
      <c r="F321" s="20"/>
      <c r="I321" s="7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</row>
    <row r="322" spans="1:254" s="6" customFormat="1">
      <c r="A322" s="14"/>
      <c r="B322" s="18"/>
      <c r="D322" s="34"/>
      <c r="E322" s="20"/>
      <c r="F322" s="20"/>
      <c r="I322" s="7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</row>
    <row r="323" spans="1:254" s="6" customFormat="1">
      <c r="A323" s="14"/>
      <c r="B323" s="18"/>
      <c r="D323" s="34"/>
      <c r="E323" s="20"/>
      <c r="F323" s="20"/>
      <c r="I323" s="7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</row>
    <row r="324" spans="1:254" s="6" customFormat="1">
      <c r="A324" s="14"/>
      <c r="B324" s="18"/>
      <c r="D324" s="34"/>
      <c r="E324" s="20"/>
      <c r="F324" s="20"/>
      <c r="I324" s="7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</row>
    <row r="325" spans="1:254" s="6" customFormat="1">
      <c r="A325" s="14"/>
      <c r="B325" s="18"/>
      <c r="D325" s="34"/>
      <c r="E325" s="20"/>
      <c r="F325" s="20"/>
      <c r="I325" s="7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</row>
    <row r="326" spans="1:254" s="6" customFormat="1">
      <c r="A326" s="14"/>
      <c r="B326" s="18"/>
      <c r="D326" s="34"/>
      <c r="E326" s="20"/>
      <c r="F326" s="20"/>
      <c r="I326" s="7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</row>
    <row r="327" spans="1:254" s="6" customFormat="1">
      <c r="A327" s="14"/>
      <c r="B327" s="18"/>
      <c r="D327" s="34"/>
      <c r="E327" s="20"/>
      <c r="F327" s="20"/>
      <c r="I327" s="7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</row>
    <row r="328" spans="1:254" s="6" customFormat="1">
      <c r="A328" s="14"/>
      <c r="B328" s="18"/>
      <c r="D328" s="34"/>
      <c r="E328" s="20"/>
      <c r="F328" s="20"/>
      <c r="I328" s="7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</row>
    <row r="329" spans="1:254" s="6" customFormat="1">
      <c r="A329" s="14"/>
      <c r="B329" s="18"/>
      <c r="D329" s="34"/>
      <c r="E329" s="20"/>
      <c r="F329" s="20"/>
      <c r="I329" s="7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</row>
    <row r="330" spans="1:254" s="6" customFormat="1">
      <c r="A330" s="14"/>
      <c r="B330" s="18"/>
      <c r="D330" s="34"/>
      <c r="E330" s="20"/>
      <c r="F330" s="20"/>
      <c r="I330" s="7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</row>
    <row r="331" spans="1:254" s="6" customFormat="1">
      <c r="A331" s="14"/>
      <c r="B331" s="18"/>
      <c r="D331" s="34"/>
      <c r="E331" s="20"/>
      <c r="F331" s="20"/>
      <c r="I331" s="7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</row>
    <row r="332" spans="1:254" s="6" customFormat="1">
      <c r="A332" s="14"/>
      <c r="B332" s="18"/>
      <c r="D332" s="34"/>
      <c r="E332" s="20"/>
      <c r="F332" s="20"/>
      <c r="I332" s="7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</row>
    <row r="333" spans="1:254" s="6" customFormat="1">
      <c r="A333" s="14"/>
      <c r="B333" s="18"/>
      <c r="D333" s="34"/>
      <c r="E333" s="20"/>
      <c r="F333" s="20"/>
      <c r="I333" s="7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</row>
    <row r="334" spans="1:254" s="6" customFormat="1">
      <c r="A334" s="14"/>
      <c r="B334" s="18"/>
      <c r="D334" s="34"/>
      <c r="E334" s="20"/>
      <c r="F334" s="20"/>
      <c r="I334" s="7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</row>
    <row r="335" spans="1:254" s="6" customFormat="1">
      <c r="A335" s="14"/>
      <c r="B335" s="18"/>
      <c r="D335" s="34"/>
      <c r="E335" s="20"/>
      <c r="F335" s="20"/>
      <c r="I335" s="7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</row>
    <row r="336" spans="1:254" s="6" customFormat="1">
      <c r="A336" s="14"/>
      <c r="B336" s="18"/>
      <c r="D336" s="34"/>
      <c r="E336" s="20"/>
      <c r="F336" s="20"/>
      <c r="I336" s="7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</row>
    <row r="337" spans="1:254" s="6" customFormat="1">
      <c r="A337" s="14"/>
      <c r="B337" s="18"/>
      <c r="D337" s="34"/>
      <c r="E337" s="20"/>
      <c r="F337" s="20"/>
      <c r="I337" s="7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</row>
    <row r="338" spans="1:254" s="6" customFormat="1">
      <c r="A338" s="14"/>
      <c r="B338" s="18"/>
      <c r="D338" s="34"/>
      <c r="E338" s="20"/>
      <c r="F338" s="20"/>
      <c r="I338" s="7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</row>
    <row r="339" spans="1:254" s="6" customFormat="1">
      <c r="A339" s="14"/>
      <c r="B339" s="18"/>
      <c r="D339" s="34"/>
      <c r="E339" s="20"/>
      <c r="F339" s="20"/>
      <c r="I339" s="7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</row>
    <row r="340" spans="1:254" s="6" customFormat="1">
      <c r="A340" s="14"/>
      <c r="B340" s="18"/>
      <c r="D340" s="34"/>
      <c r="E340" s="20"/>
      <c r="F340" s="20"/>
      <c r="I340" s="7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</row>
    <row r="341" spans="1:254" s="6" customFormat="1">
      <c r="A341" s="14"/>
      <c r="B341" s="18"/>
      <c r="D341" s="34"/>
      <c r="E341" s="20"/>
      <c r="F341" s="20"/>
      <c r="I341" s="7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</row>
    <row r="342" spans="1:254" s="6" customFormat="1">
      <c r="A342" s="14"/>
      <c r="B342" s="18"/>
      <c r="D342" s="34"/>
      <c r="E342" s="20"/>
      <c r="F342" s="20"/>
      <c r="I342" s="7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</row>
    <row r="343" spans="1:254" s="6" customFormat="1">
      <c r="A343" s="14"/>
      <c r="B343" s="18"/>
      <c r="D343" s="34"/>
      <c r="E343" s="20"/>
      <c r="F343" s="20"/>
      <c r="I343" s="7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</row>
    <row r="344" spans="1:254" s="6" customFormat="1">
      <c r="A344" s="14"/>
      <c r="B344" s="18"/>
      <c r="D344" s="34"/>
      <c r="E344" s="20"/>
      <c r="F344" s="20"/>
      <c r="I344" s="7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</row>
    <row r="345" spans="1:254" s="6" customFormat="1">
      <c r="A345" s="14"/>
      <c r="B345" s="18"/>
      <c r="D345" s="34"/>
      <c r="E345" s="20"/>
      <c r="F345" s="20"/>
      <c r="I345" s="7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</row>
    <row r="346" spans="1:254" s="6" customFormat="1">
      <c r="A346" s="14"/>
      <c r="B346" s="18"/>
      <c r="D346" s="34"/>
      <c r="E346" s="20"/>
      <c r="F346" s="20"/>
      <c r="I346" s="7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</row>
    <row r="347" spans="1:254" s="6" customFormat="1">
      <c r="A347" s="14"/>
      <c r="B347" s="18"/>
      <c r="D347" s="34"/>
      <c r="E347" s="20"/>
      <c r="F347" s="20"/>
      <c r="I347" s="7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</row>
    <row r="348" spans="1:254" s="6" customFormat="1">
      <c r="A348" s="14"/>
      <c r="B348" s="18"/>
      <c r="D348" s="34"/>
      <c r="E348" s="20"/>
      <c r="F348" s="20"/>
      <c r="I348" s="7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</row>
    <row r="349" spans="1:254" s="6" customFormat="1">
      <c r="A349" s="14"/>
      <c r="B349" s="18"/>
      <c r="D349" s="34"/>
      <c r="E349" s="20"/>
      <c r="F349" s="20"/>
      <c r="I349" s="7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</row>
    <row r="350" spans="1:254" s="6" customFormat="1">
      <c r="A350" s="14"/>
      <c r="B350" s="18"/>
      <c r="D350" s="34"/>
      <c r="E350" s="20"/>
      <c r="F350" s="20"/>
      <c r="I350" s="7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</row>
    <row r="351" spans="1:254" s="6" customFormat="1">
      <c r="A351" s="14"/>
      <c r="B351" s="18"/>
      <c r="D351" s="34"/>
      <c r="E351" s="20"/>
      <c r="F351" s="20"/>
      <c r="I351" s="7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</row>
    <row r="352" spans="1:254" s="6" customFormat="1">
      <c r="A352" s="14"/>
      <c r="B352" s="18"/>
      <c r="D352" s="34"/>
      <c r="E352" s="20"/>
      <c r="F352" s="20"/>
      <c r="I352" s="7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</row>
    <row r="353" spans="1:254" s="6" customFormat="1">
      <c r="A353" s="14"/>
      <c r="B353" s="18"/>
      <c r="D353" s="34"/>
      <c r="E353" s="20"/>
      <c r="F353" s="20"/>
      <c r="I353" s="7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</row>
    <row r="354" spans="1:254" s="6" customFormat="1">
      <c r="A354" s="14"/>
      <c r="B354" s="18"/>
      <c r="D354" s="34"/>
      <c r="E354" s="20"/>
      <c r="F354" s="20"/>
      <c r="I354" s="7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</row>
    <row r="355" spans="1:254" s="6" customFormat="1">
      <c r="A355" s="14"/>
      <c r="B355" s="18"/>
      <c r="D355" s="34"/>
      <c r="E355" s="20"/>
      <c r="F355" s="20"/>
      <c r="I355" s="7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</row>
    <row r="356" spans="1:254" s="6" customFormat="1">
      <c r="A356" s="14"/>
      <c r="B356" s="18"/>
      <c r="D356" s="34"/>
      <c r="E356" s="20"/>
      <c r="F356" s="20"/>
      <c r="I356" s="7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</row>
    <row r="357" spans="1:254" s="6" customFormat="1">
      <c r="A357" s="14"/>
      <c r="B357" s="18"/>
      <c r="D357" s="34"/>
      <c r="E357" s="20"/>
      <c r="F357" s="20"/>
      <c r="I357" s="7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</row>
    <row r="358" spans="1:254" s="6" customFormat="1">
      <c r="A358" s="14"/>
      <c r="B358" s="18"/>
      <c r="D358" s="34"/>
      <c r="E358" s="20"/>
      <c r="F358" s="20"/>
      <c r="I358" s="7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</row>
    <row r="359" spans="1:254" s="6" customFormat="1">
      <c r="A359" s="14"/>
      <c r="B359" s="18"/>
      <c r="D359" s="34"/>
      <c r="E359" s="20"/>
      <c r="F359" s="20"/>
      <c r="I359" s="7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</row>
    <row r="360" spans="1:254" s="6" customFormat="1">
      <c r="A360" s="14"/>
      <c r="B360" s="18"/>
      <c r="D360" s="34"/>
      <c r="E360" s="20"/>
      <c r="F360" s="20"/>
      <c r="I360" s="7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</row>
    <row r="361" spans="1:254" s="6" customFormat="1">
      <c r="A361" s="14"/>
      <c r="B361" s="18"/>
      <c r="D361" s="34"/>
      <c r="E361" s="20"/>
      <c r="F361" s="20"/>
      <c r="I361" s="7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</row>
    <row r="362" spans="1:254" s="6" customFormat="1">
      <c r="A362" s="14"/>
      <c r="B362" s="18"/>
      <c r="D362" s="34"/>
      <c r="E362" s="20"/>
      <c r="F362" s="20"/>
      <c r="I362" s="7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</row>
    <row r="363" spans="1:254" s="6" customFormat="1">
      <c r="A363" s="14"/>
      <c r="B363" s="18"/>
      <c r="D363" s="34"/>
      <c r="E363" s="20"/>
      <c r="F363" s="20"/>
      <c r="I363" s="7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</row>
    <row r="364" spans="1:254" s="6" customFormat="1">
      <c r="A364" s="14"/>
      <c r="B364" s="18"/>
      <c r="D364" s="34"/>
      <c r="E364" s="20"/>
      <c r="F364" s="20"/>
      <c r="I364" s="7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</row>
    <row r="365" spans="1:254" s="6" customFormat="1">
      <c r="A365" s="14"/>
      <c r="B365" s="18"/>
      <c r="D365" s="34"/>
      <c r="E365" s="20"/>
      <c r="F365" s="20"/>
      <c r="I365" s="7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</row>
    <row r="366" spans="1:254" s="6" customFormat="1">
      <c r="A366" s="14"/>
      <c r="B366" s="18"/>
      <c r="D366" s="34"/>
      <c r="E366" s="20"/>
      <c r="F366" s="20"/>
      <c r="I366" s="7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</row>
    <row r="367" spans="1:254" s="6" customFormat="1">
      <c r="A367" s="14"/>
      <c r="B367" s="18"/>
      <c r="D367" s="34"/>
      <c r="E367" s="20"/>
      <c r="F367" s="20"/>
      <c r="I367" s="7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</row>
    <row r="368" spans="1:254" s="6" customFormat="1">
      <c r="A368" s="14"/>
      <c r="B368" s="18"/>
      <c r="D368" s="34"/>
      <c r="E368" s="20"/>
      <c r="F368" s="20"/>
      <c r="I368" s="7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</row>
    <row r="369" spans="1:254" s="6" customFormat="1">
      <c r="A369" s="14"/>
      <c r="B369" s="18"/>
      <c r="D369" s="34"/>
      <c r="E369" s="20"/>
      <c r="F369" s="20"/>
      <c r="I369" s="7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</row>
    <row r="370" spans="1:254" s="6" customFormat="1">
      <c r="A370" s="14"/>
      <c r="B370" s="18"/>
      <c r="D370" s="34"/>
      <c r="E370" s="20"/>
      <c r="F370" s="20"/>
      <c r="I370" s="7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</row>
    <row r="371" spans="1:254" s="6" customFormat="1">
      <c r="A371" s="14"/>
      <c r="B371" s="18"/>
      <c r="D371" s="34"/>
      <c r="E371" s="20"/>
      <c r="F371" s="20"/>
      <c r="I371" s="7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</row>
    <row r="372" spans="1:254" s="6" customFormat="1">
      <c r="A372" s="14"/>
      <c r="B372" s="18"/>
      <c r="D372" s="34"/>
      <c r="E372" s="20"/>
      <c r="F372" s="20"/>
      <c r="I372" s="7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</row>
    <row r="373" spans="1:254" s="6" customFormat="1">
      <c r="A373" s="14"/>
      <c r="B373" s="18"/>
      <c r="D373" s="34"/>
      <c r="E373" s="20"/>
      <c r="F373" s="20"/>
      <c r="I373" s="7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</row>
    <row r="374" spans="1:254" s="6" customFormat="1">
      <c r="A374" s="14"/>
      <c r="B374" s="18"/>
      <c r="D374" s="34"/>
      <c r="E374" s="20"/>
      <c r="F374" s="20"/>
      <c r="I374" s="7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</row>
    <row r="375" spans="1:254" s="6" customFormat="1">
      <c r="A375" s="14"/>
      <c r="B375" s="18"/>
      <c r="D375" s="34"/>
      <c r="E375" s="20"/>
      <c r="F375" s="20"/>
      <c r="I375" s="7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</row>
    <row r="376" spans="1:254" s="6" customFormat="1">
      <c r="A376" s="14"/>
      <c r="B376" s="18"/>
      <c r="D376" s="34"/>
      <c r="E376" s="20"/>
      <c r="F376" s="20"/>
      <c r="I376" s="7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</row>
    <row r="377" spans="1:254" s="6" customFormat="1">
      <c r="A377" s="14"/>
      <c r="B377" s="18"/>
      <c r="D377" s="34"/>
      <c r="E377" s="20"/>
      <c r="F377" s="20"/>
      <c r="I377" s="7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</row>
    <row r="378" spans="1:254" s="6" customFormat="1">
      <c r="A378" s="14"/>
      <c r="B378" s="18"/>
      <c r="D378" s="34"/>
      <c r="E378" s="20"/>
      <c r="F378" s="20"/>
      <c r="I378" s="7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</row>
    <row r="379" spans="1:254" s="6" customFormat="1">
      <c r="A379" s="14"/>
      <c r="B379" s="18"/>
      <c r="D379" s="34"/>
      <c r="E379" s="20"/>
      <c r="F379" s="20"/>
      <c r="I379" s="7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</row>
    <row r="380" spans="1:254" s="6" customFormat="1">
      <c r="A380" s="14"/>
      <c r="B380" s="18"/>
      <c r="D380" s="34"/>
      <c r="E380" s="20"/>
      <c r="F380" s="20"/>
      <c r="I380" s="7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</row>
    <row r="381" spans="1:254" s="6" customFormat="1">
      <c r="A381" s="14"/>
      <c r="B381" s="18"/>
      <c r="D381" s="34"/>
      <c r="E381" s="20"/>
      <c r="F381" s="20"/>
      <c r="I381" s="7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</row>
    <row r="382" spans="1:254" s="6" customFormat="1">
      <c r="A382" s="14"/>
      <c r="B382" s="18"/>
      <c r="D382" s="34"/>
      <c r="E382" s="20"/>
      <c r="F382" s="20"/>
      <c r="I382" s="7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</row>
    <row r="383" spans="1:254" s="6" customFormat="1">
      <c r="A383" s="14"/>
      <c r="B383" s="18"/>
      <c r="D383" s="34"/>
      <c r="E383" s="20"/>
      <c r="F383" s="20"/>
      <c r="I383" s="7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</row>
    <row r="384" spans="1:254" s="6" customFormat="1">
      <c r="A384" s="14"/>
      <c r="B384" s="18"/>
      <c r="D384" s="34"/>
      <c r="E384" s="20"/>
      <c r="F384" s="20"/>
      <c r="I384" s="7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</row>
    <row r="385" spans="1:254" s="6" customFormat="1">
      <c r="A385" s="14"/>
      <c r="B385" s="18"/>
      <c r="D385" s="34"/>
      <c r="E385" s="20"/>
      <c r="F385" s="20"/>
      <c r="I385" s="7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</row>
    <row r="386" spans="1:254" s="6" customFormat="1">
      <c r="A386" s="14"/>
      <c r="B386" s="18"/>
      <c r="D386" s="34"/>
      <c r="E386" s="20"/>
      <c r="F386" s="20"/>
      <c r="I386" s="7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</row>
    <row r="387" spans="1:254" s="6" customFormat="1">
      <c r="A387" s="14"/>
      <c r="B387" s="18"/>
      <c r="D387" s="34"/>
      <c r="E387" s="20"/>
      <c r="F387" s="20"/>
      <c r="I387" s="7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</row>
    <row r="388" spans="1:254" s="6" customFormat="1">
      <c r="A388" s="14"/>
      <c r="B388" s="18"/>
      <c r="D388" s="34"/>
      <c r="E388" s="20"/>
      <c r="F388" s="20"/>
      <c r="I388" s="7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</row>
    <row r="389" spans="1:254" s="6" customFormat="1">
      <c r="A389" s="14"/>
      <c r="B389" s="18"/>
      <c r="D389" s="34"/>
      <c r="E389" s="20"/>
      <c r="F389" s="20"/>
      <c r="I389" s="7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</row>
    <row r="390" spans="1:254" s="6" customFormat="1">
      <c r="A390" s="14"/>
      <c r="B390" s="18"/>
      <c r="D390" s="34"/>
      <c r="E390" s="20"/>
      <c r="F390" s="20"/>
      <c r="I390" s="7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</row>
    <row r="391" spans="1:254" s="6" customFormat="1">
      <c r="A391" s="14"/>
      <c r="B391" s="18"/>
      <c r="D391" s="34"/>
      <c r="E391" s="20"/>
      <c r="F391" s="20"/>
      <c r="I391" s="7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</row>
    <row r="392" spans="1:254" s="6" customFormat="1">
      <c r="A392" s="14"/>
      <c r="B392" s="18"/>
      <c r="D392" s="34"/>
      <c r="E392" s="20"/>
      <c r="F392" s="20"/>
      <c r="I392" s="7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</row>
    <row r="393" spans="1:254" s="6" customFormat="1">
      <c r="A393" s="14"/>
      <c r="B393" s="18"/>
      <c r="D393" s="34"/>
      <c r="E393" s="20"/>
      <c r="F393" s="20"/>
      <c r="I393" s="7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</row>
    <row r="394" spans="1:254" s="6" customFormat="1">
      <c r="A394" s="14"/>
      <c r="B394" s="18"/>
      <c r="D394" s="34"/>
      <c r="E394" s="20"/>
      <c r="F394" s="20"/>
      <c r="I394" s="7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</row>
    <row r="395" spans="1:254" s="6" customFormat="1">
      <c r="A395" s="14"/>
      <c r="B395" s="18"/>
      <c r="D395" s="34"/>
      <c r="E395" s="20"/>
      <c r="F395" s="20"/>
      <c r="I395" s="7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</row>
    <row r="396" spans="1:254" s="6" customFormat="1">
      <c r="A396" s="14"/>
      <c r="B396" s="18"/>
      <c r="D396" s="34"/>
      <c r="E396" s="20"/>
      <c r="F396" s="20"/>
      <c r="I396" s="7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</row>
    <row r="397" spans="1:254" s="6" customFormat="1">
      <c r="A397" s="14"/>
      <c r="B397" s="18"/>
      <c r="D397" s="34"/>
      <c r="E397" s="20"/>
      <c r="F397" s="20"/>
      <c r="I397" s="7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</row>
    <row r="398" spans="1:254" s="6" customFormat="1">
      <c r="A398" s="14"/>
      <c r="B398" s="18"/>
      <c r="D398" s="34"/>
      <c r="E398" s="20"/>
      <c r="F398" s="20"/>
      <c r="I398" s="7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</row>
    <row r="399" spans="1:254" s="6" customFormat="1">
      <c r="A399" s="14"/>
      <c r="B399" s="18"/>
      <c r="D399" s="34"/>
      <c r="E399" s="20"/>
      <c r="F399" s="20"/>
      <c r="I399" s="7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</row>
    <row r="400" spans="1:254" s="6" customFormat="1">
      <c r="A400" s="14"/>
      <c r="B400" s="18"/>
      <c r="D400" s="34"/>
      <c r="E400" s="20"/>
      <c r="F400" s="20"/>
      <c r="I400" s="7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</row>
    <row r="401" spans="1:254" s="6" customFormat="1">
      <c r="A401" s="14"/>
      <c r="B401" s="18"/>
      <c r="D401" s="34"/>
      <c r="E401" s="20"/>
      <c r="F401" s="20"/>
      <c r="I401" s="7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</row>
    <row r="402" spans="1:254" s="6" customFormat="1">
      <c r="A402" s="14"/>
      <c r="B402" s="18"/>
      <c r="D402" s="34"/>
      <c r="E402" s="20"/>
      <c r="F402" s="20"/>
      <c r="I402" s="7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</row>
    <row r="403" spans="1:254" s="6" customFormat="1">
      <c r="A403" s="14"/>
      <c r="B403" s="18"/>
      <c r="D403" s="34"/>
      <c r="E403" s="20"/>
      <c r="F403" s="20"/>
      <c r="I403" s="7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</row>
    <row r="404" spans="1:254" s="6" customFormat="1">
      <c r="A404" s="14"/>
      <c r="B404" s="18"/>
      <c r="D404" s="34"/>
      <c r="E404" s="20"/>
      <c r="F404" s="20"/>
      <c r="I404" s="7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</row>
    <row r="405" spans="1:254" s="6" customFormat="1">
      <c r="A405" s="14"/>
      <c r="B405" s="18"/>
      <c r="D405" s="34"/>
      <c r="E405" s="20"/>
      <c r="F405" s="20"/>
      <c r="I405" s="7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</row>
    <row r="406" spans="1:254" s="6" customFormat="1">
      <c r="A406" s="14"/>
      <c r="B406" s="18"/>
      <c r="D406" s="34"/>
      <c r="E406" s="20"/>
      <c r="F406" s="20"/>
      <c r="I406" s="7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</row>
    <row r="407" spans="1:254" s="6" customFormat="1">
      <c r="A407" s="14"/>
      <c r="B407" s="18"/>
      <c r="D407" s="34"/>
      <c r="E407" s="20"/>
      <c r="F407" s="20"/>
      <c r="I407" s="7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</row>
    <row r="408" spans="1:254" s="6" customFormat="1">
      <c r="A408" s="14"/>
      <c r="B408" s="18"/>
      <c r="D408" s="34"/>
      <c r="E408" s="20"/>
      <c r="F408" s="20"/>
      <c r="I408" s="7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</row>
    <row r="409" spans="1:254" s="6" customFormat="1">
      <c r="A409" s="14"/>
      <c r="B409" s="18"/>
      <c r="D409" s="34"/>
      <c r="E409" s="20"/>
      <c r="F409" s="20"/>
      <c r="I409" s="7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</row>
    <row r="410" spans="1:254" s="6" customFormat="1">
      <c r="A410" s="14"/>
      <c r="B410" s="18"/>
      <c r="D410" s="34"/>
      <c r="E410" s="20"/>
      <c r="F410" s="20"/>
      <c r="I410" s="7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</row>
    <row r="411" spans="1:254" s="6" customFormat="1">
      <c r="A411" s="14"/>
      <c r="B411" s="18"/>
      <c r="D411" s="34"/>
      <c r="E411" s="20"/>
      <c r="F411" s="20"/>
      <c r="I411" s="7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</row>
    <row r="412" spans="1:254" s="6" customFormat="1">
      <c r="A412" s="14"/>
      <c r="B412" s="18"/>
      <c r="D412" s="34"/>
      <c r="E412" s="20"/>
      <c r="F412" s="20"/>
      <c r="I412" s="7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</row>
    <row r="413" spans="1:254" s="6" customFormat="1">
      <c r="A413" s="14"/>
      <c r="B413" s="18"/>
      <c r="D413" s="34"/>
      <c r="E413" s="20"/>
      <c r="F413" s="20"/>
      <c r="I413" s="7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</row>
    <row r="414" spans="1:254" s="6" customFormat="1">
      <c r="A414" s="14"/>
      <c r="B414" s="18"/>
      <c r="D414" s="34"/>
      <c r="E414" s="20"/>
      <c r="F414" s="20"/>
      <c r="I414" s="7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</row>
    <row r="415" spans="1:254" s="6" customFormat="1">
      <c r="A415" s="14"/>
      <c r="B415" s="18"/>
      <c r="D415" s="34"/>
      <c r="E415" s="20"/>
      <c r="F415" s="20"/>
      <c r="I415" s="7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</row>
    <row r="416" spans="1:254" s="6" customFormat="1">
      <c r="A416" s="14"/>
      <c r="B416" s="18"/>
      <c r="D416" s="34"/>
      <c r="E416" s="20"/>
      <c r="F416" s="20"/>
      <c r="I416" s="7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</row>
    <row r="417" spans="1:254" s="6" customFormat="1">
      <c r="A417" s="14"/>
      <c r="B417" s="18"/>
      <c r="D417" s="34"/>
      <c r="E417" s="20"/>
      <c r="F417" s="20"/>
      <c r="I417" s="7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</row>
    <row r="418" spans="1:254" s="6" customFormat="1">
      <c r="A418" s="14"/>
      <c r="B418" s="18"/>
      <c r="D418" s="34"/>
      <c r="E418" s="20"/>
      <c r="F418" s="20"/>
      <c r="I418" s="7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</row>
    <row r="419" spans="1:254" s="6" customFormat="1">
      <c r="A419" s="14"/>
      <c r="B419" s="18"/>
      <c r="D419" s="34"/>
      <c r="E419" s="20"/>
      <c r="F419" s="20"/>
      <c r="I419" s="7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</row>
    <row r="420" spans="1:254" s="6" customFormat="1">
      <c r="A420" s="14"/>
      <c r="B420" s="18"/>
      <c r="D420" s="34"/>
      <c r="E420" s="20"/>
      <c r="F420" s="20"/>
      <c r="I420" s="7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</row>
    <row r="421" spans="1:254" s="6" customFormat="1">
      <c r="A421" s="14"/>
      <c r="B421" s="18"/>
      <c r="D421" s="34"/>
      <c r="E421" s="20"/>
      <c r="F421" s="20"/>
      <c r="I421" s="7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</row>
    <row r="422" spans="1:254" s="6" customFormat="1">
      <c r="A422" s="14"/>
      <c r="B422" s="18"/>
      <c r="D422" s="34"/>
      <c r="E422" s="20"/>
      <c r="F422" s="20"/>
      <c r="I422" s="7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</row>
    <row r="423" spans="1:254" s="6" customFormat="1">
      <c r="A423" s="14"/>
      <c r="B423" s="18"/>
      <c r="D423" s="34"/>
      <c r="E423" s="20"/>
      <c r="F423" s="20"/>
      <c r="I423" s="7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</row>
    <row r="424" spans="1:254" s="6" customFormat="1">
      <c r="A424" s="14"/>
      <c r="B424" s="18"/>
      <c r="D424" s="34"/>
      <c r="E424" s="20"/>
      <c r="F424" s="20"/>
      <c r="I424" s="7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</row>
    <row r="425" spans="1:254" s="6" customFormat="1">
      <c r="A425" s="14"/>
      <c r="B425" s="18"/>
      <c r="D425" s="34"/>
      <c r="E425" s="20"/>
      <c r="F425" s="20"/>
      <c r="I425" s="7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</row>
    <row r="426" spans="1:254" s="6" customFormat="1">
      <c r="A426" s="14"/>
      <c r="B426" s="18"/>
      <c r="D426" s="34"/>
      <c r="E426" s="20"/>
      <c r="F426" s="20"/>
      <c r="I426" s="7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</row>
    <row r="427" spans="1:254" s="6" customFormat="1">
      <c r="A427" s="14"/>
      <c r="B427" s="18"/>
      <c r="D427" s="34"/>
      <c r="E427" s="20"/>
      <c r="F427" s="20"/>
      <c r="I427" s="7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</row>
    <row r="428" spans="1:254" s="6" customFormat="1">
      <c r="A428" s="14"/>
      <c r="B428" s="18"/>
      <c r="D428" s="34"/>
      <c r="E428" s="20"/>
      <c r="F428" s="20"/>
      <c r="I428" s="7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</row>
    <row r="429" spans="1:254" s="6" customFormat="1">
      <c r="A429" s="14"/>
      <c r="B429" s="18"/>
      <c r="D429" s="34"/>
      <c r="E429" s="20"/>
      <c r="F429" s="20"/>
      <c r="I429" s="7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</row>
    <row r="430" spans="1:254" s="6" customFormat="1">
      <c r="A430" s="14"/>
      <c r="B430" s="18"/>
      <c r="D430" s="34"/>
      <c r="E430" s="20"/>
      <c r="F430" s="20"/>
      <c r="I430" s="7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</row>
    <row r="431" spans="1:254" s="6" customFormat="1">
      <c r="A431" s="14"/>
      <c r="B431" s="18"/>
      <c r="D431" s="34"/>
      <c r="E431" s="20"/>
      <c r="F431" s="20"/>
      <c r="I431" s="7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</row>
    <row r="432" spans="1:254" s="6" customFormat="1">
      <c r="A432" s="14"/>
      <c r="B432" s="18"/>
      <c r="D432" s="34"/>
      <c r="E432" s="20"/>
      <c r="F432" s="20"/>
      <c r="I432" s="7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</row>
    <row r="433" spans="1:254" s="6" customFormat="1">
      <c r="A433" s="14"/>
      <c r="B433" s="18"/>
      <c r="D433" s="34"/>
      <c r="E433" s="20"/>
      <c r="F433" s="20"/>
      <c r="I433" s="7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</row>
    <row r="434" spans="1:254" s="6" customFormat="1">
      <c r="A434" s="14"/>
      <c r="B434" s="18"/>
      <c r="D434" s="34"/>
      <c r="E434" s="20"/>
      <c r="F434" s="20"/>
      <c r="I434" s="7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</row>
    <row r="435" spans="1:254" s="6" customFormat="1">
      <c r="A435" s="14"/>
      <c r="B435" s="18"/>
      <c r="D435" s="34"/>
      <c r="E435" s="20"/>
      <c r="F435" s="20"/>
      <c r="I435" s="7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</row>
    <row r="436" spans="1:254" s="6" customFormat="1">
      <c r="A436" s="14"/>
      <c r="B436" s="18"/>
      <c r="D436" s="34"/>
      <c r="E436" s="20"/>
      <c r="F436" s="20"/>
      <c r="I436" s="7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</row>
    <row r="437" spans="1:254" s="6" customFormat="1">
      <c r="A437" s="14"/>
      <c r="B437" s="18"/>
      <c r="D437" s="34"/>
      <c r="E437" s="20"/>
      <c r="F437" s="20"/>
      <c r="I437" s="7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</row>
    <row r="438" spans="1:254" s="6" customFormat="1">
      <c r="A438" s="14"/>
      <c r="B438" s="18"/>
      <c r="D438" s="34"/>
      <c r="E438" s="20"/>
      <c r="F438" s="20"/>
      <c r="I438" s="7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</row>
    <row r="439" spans="1:254" s="6" customFormat="1">
      <c r="A439" s="14"/>
      <c r="B439" s="18"/>
      <c r="D439" s="34"/>
      <c r="E439" s="20"/>
      <c r="F439" s="20"/>
      <c r="I439" s="7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</row>
    <row r="440" spans="1:254" s="6" customFormat="1">
      <c r="A440" s="14"/>
      <c r="B440" s="18"/>
      <c r="D440" s="34"/>
      <c r="E440" s="20"/>
      <c r="F440" s="20"/>
      <c r="I440" s="7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</row>
    <row r="441" spans="1:254" s="6" customFormat="1">
      <c r="A441" s="14"/>
      <c r="B441" s="18"/>
      <c r="D441" s="34"/>
      <c r="E441" s="20"/>
      <c r="F441" s="20"/>
      <c r="I441" s="7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</row>
    <row r="442" spans="1:254" s="6" customFormat="1">
      <c r="A442" s="14"/>
      <c r="B442" s="18"/>
      <c r="D442" s="34"/>
      <c r="E442" s="20"/>
      <c r="F442" s="20"/>
      <c r="I442" s="7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</row>
    <row r="443" spans="1:254" s="6" customFormat="1">
      <c r="A443" s="14"/>
      <c r="B443" s="18"/>
      <c r="D443" s="34"/>
      <c r="E443" s="20"/>
      <c r="F443" s="20"/>
      <c r="I443" s="7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</row>
    <row r="444" spans="1:254" s="6" customFormat="1">
      <c r="A444" s="14"/>
      <c r="B444" s="18"/>
      <c r="D444" s="34"/>
      <c r="E444" s="20"/>
      <c r="F444" s="20"/>
      <c r="I444" s="7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</row>
    <row r="445" spans="1:254" s="6" customFormat="1">
      <c r="A445" s="14"/>
      <c r="B445" s="18"/>
      <c r="D445" s="34"/>
      <c r="E445" s="20"/>
      <c r="F445" s="20"/>
      <c r="I445" s="7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</row>
    <row r="446" spans="1:254" s="6" customFormat="1">
      <c r="A446" s="14"/>
      <c r="B446" s="18"/>
      <c r="D446" s="34"/>
      <c r="E446" s="20"/>
      <c r="F446" s="20"/>
      <c r="I446" s="7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</row>
    <row r="447" spans="1:254" s="6" customFormat="1">
      <c r="A447" s="14"/>
      <c r="B447" s="18"/>
      <c r="D447" s="34"/>
      <c r="E447" s="20"/>
      <c r="F447" s="20"/>
      <c r="I447" s="7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</row>
    <row r="448" spans="1:254" s="6" customFormat="1">
      <c r="A448" s="14"/>
      <c r="B448" s="18"/>
      <c r="D448" s="34"/>
      <c r="E448" s="20"/>
      <c r="F448" s="20"/>
      <c r="I448" s="7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</row>
    <row r="449" spans="1:254" s="6" customFormat="1">
      <c r="A449" s="14"/>
      <c r="B449" s="18"/>
      <c r="D449" s="34"/>
      <c r="E449" s="20"/>
      <c r="F449" s="20"/>
      <c r="I449" s="7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</row>
    <row r="450" spans="1:254" s="6" customFormat="1">
      <c r="A450" s="14"/>
      <c r="B450" s="18"/>
      <c r="D450" s="34"/>
      <c r="E450" s="20"/>
      <c r="F450" s="20"/>
      <c r="I450" s="7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</row>
    <row r="451" spans="1:254" s="6" customFormat="1">
      <c r="A451" s="14"/>
      <c r="B451" s="18"/>
      <c r="D451" s="34"/>
      <c r="E451" s="20"/>
      <c r="F451" s="20"/>
      <c r="I451" s="7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</row>
    <row r="452" spans="1:254" s="6" customFormat="1">
      <c r="A452" s="14"/>
      <c r="B452" s="18"/>
      <c r="D452" s="34"/>
      <c r="E452" s="20"/>
      <c r="F452" s="20"/>
      <c r="I452" s="7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</row>
    <row r="453" spans="1:254" s="6" customFormat="1">
      <c r="A453" s="14"/>
      <c r="B453" s="18"/>
      <c r="D453" s="34"/>
      <c r="E453" s="20"/>
      <c r="F453" s="20"/>
      <c r="I453" s="7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</row>
    <row r="454" spans="1:254" s="6" customFormat="1">
      <c r="A454" s="14"/>
      <c r="B454" s="18"/>
      <c r="D454" s="34"/>
      <c r="E454" s="20"/>
      <c r="F454" s="20"/>
      <c r="I454" s="7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</row>
    <row r="455" spans="1:254" s="6" customFormat="1">
      <c r="A455" s="14"/>
      <c r="B455" s="18"/>
      <c r="D455" s="34"/>
      <c r="E455" s="20"/>
      <c r="F455" s="20"/>
      <c r="I455" s="7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</row>
    <row r="456" spans="1:254" s="6" customFormat="1">
      <c r="A456" s="14"/>
      <c r="B456" s="18"/>
      <c r="D456" s="34"/>
      <c r="E456" s="20"/>
      <c r="F456" s="20"/>
      <c r="I456" s="7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</row>
    <row r="457" spans="1:254" s="6" customFormat="1">
      <c r="A457" s="14"/>
      <c r="B457" s="18"/>
      <c r="D457" s="34"/>
      <c r="E457" s="20"/>
      <c r="F457" s="20"/>
      <c r="I457" s="7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</row>
    <row r="458" spans="1:254" s="6" customFormat="1">
      <c r="A458" s="14"/>
      <c r="B458" s="18"/>
      <c r="D458" s="34"/>
      <c r="E458" s="20"/>
      <c r="F458" s="20"/>
      <c r="I458" s="7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</row>
    <row r="459" spans="1:254" s="6" customFormat="1">
      <c r="A459" s="14"/>
      <c r="B459" s="18"/>
      <c r="D459" s="34"/>
      <c r="E459" s="20"/>
      <c r="F459" s="20"/>
      <c r="I459" s="7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</row>
    <row r="460" spans="1:254" s="6" customFormat="1">
      <c r="A460" s="14"/>
      <c r="B460" s="18"/>
      <c r="D460" s="34"/>
      <c r="E460" s="20"/>
      <c r="F460" s="20"/>
      <c r="I460" s="7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</row>
    <row r="461" spans="1:254" s="6" customFormat="1">
      <c r="A461" s="14"/>
      <c r="B461" s="18"/>
      <c r="D461" s="34"/>
      <c r="E461" s="20"/>
      <c r="F461" s="20"/>
      <c r="I461" s="7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</row>
    <row r="462" spans="1:254" s="6" customFormat="1">
      <c r="A462" s="14"/>
      <c r="B462" s="18"/>
      <c r="D462" s="34"/>
      <c r="E462" s="20"/>
      <c r="F462" s="20"/>
      <c r="I462" s="7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</row>
    <row r="463" spans="1:254" s="6" customFormat="1">
      <c r="A463" s="14"/>
      <c r="B463" s="18"/>
      <c r="D463" s="34"/>
      <c r="E463" s="20"/>
      <c r="F463" s="20"/>
      <c r="I463" s="7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</row>
    <row r="464" spans="1:254" s="6" customFormat="1">
      <c r="A464" s="14"/>
      <c r="B464" s="18"/>
      <c r="D464" s="34"/>
      <c r="E464" s="20"/>
      <c r="F464" s="20"/>
      <c r="I464" s="7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</row>
    <row r="465" spans="1:254" s="6" customFormat="1">
      <c r="A465" s="14"/>
      <c r="B465" s="18"/>
      <c r="D465" s="34"/>
      <c r="E465" s="20"/>
      <c r="F465" s="20"/>
      <c r="I465" s="7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</row>
    <row r="466" spans="1:254" s="6" customFormat="1">
      <c r="A466" s="14"/>
      <c r="B466" s="18"/>
      <c r="D466" s="34"/>
      <c r="E466" s="20"/>
      <c r="F466" s="20"/>
      <c r="I466" s="7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</row>
    <row r="467" spans="1:254" s="6" customFormat="1">
      <c r="A467" s="14"/>
      <c r="B467" s="18"/>
      <c r="D467" s="34"/>
      <c r="E467" s="20"/>
      <c r="F467" s="20"/>
      <c r="I467" s="7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</row>
    <row r="468" spans="1:254" s="6" customFormat="1">
      <c r="A468" s="14"/>
      <c r="B468" s="18"/>
      <c r="D468" s="34"/>
      <c r="E468" s="20"/>
      <c r="F468" s="20"/>
      <c r="I468" s="7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</row>
    <row r="469" spans="1:254" s="6" customFormat="1">
      <c r="A469" s="14"/>
      <c r="B469" s="18"/>
      <c r="D469" s="34"/>
      <c r="E469" s="20"/>
      <c r="F469" s="20"/>
      <c r="I469" s="7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</row>
    <row r="470" spans="1:254" s="6" customFormat="1">
      <c r="A470" s="14"/>
      <c r="B470" s="18"/>
      <c r="D470" s="34"/>
      <c r="E470" s="20"/>
      <c r="F470" s="20"/>
      <c r="I470" s="7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</row>
    <row r="471" spans="1:254" s="6" customFormat="1">
      <c r="A471" s="14"/>
      <c r="B471" s="18"/>
      <c r="D471" s="34"/>
      <c r="E471" s="20"/>
      <c r="F471" s="20"/>
      <c r="I471" s="7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</row>
    <row r="472" spans="1:254" s="6" customFormat="1">
      <c r="A472" s="14"/>
      <c r="B472" s="18"/>
      <c r="D472" s="34"/>
      <c r="E472" s="20"/>
      <c r="F472" s="20"/>
      <c r="I472" s="7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</row>
    <row r="473" spans="1:254" s="6" customFormat="1">
      <c r="A473" s="14"/>
      <c r="B473" s="18"/>
      <c r="D473" s="34"/>
      <c r="E473" s="20"/>
      <c r="F473" s="20"/>
      <c r="I473" s="7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</row>
    <row r="474" spans="1:254" s="6" customFormat="1">
      <c r="A474" s="14"/>
      <c r="B474" s="18"/>
      <c r="D474" s="34"/>
      <c r="E474" s="20"/>
      <c r="F474" s="20"/>
      <c r="I474" s="7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</row>
    <row r="475" spans="1:254" s="6" customFormat="1">
      <c r="A475" s="14"/>
      <c r="B475" s="18"/>
      <c r="D475" s="34"/>
      <c r="E475" s="20"/>
      <c r="F475" s="20"/>
      <c r="I475" s="7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</row>
    <row r="476" spans="1:254" s="6" customFormat="1">
      <c r="A476" s="14"/>
      <c r="B476" s="18"/>
      <c r="D476" s="34"/>
      <c r="E476" s="20"/>
      <c r="F476" s="20"/>
      <c r="I476" s="7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</row>
    <row r="477" spans="1:254" s="6" customFormat="1">
      <c r="A477" s="14"/>
      <c r="B477" s="18"/>
      <c r="D477" s="34"/>
      <c r="E477" s="20"/>
      <c r="F477" s="20"/>
      <c r="I477" s="7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</row>
    <row r="478" spans="1:254" s="6" customFormat="1">
      <c r="A478" s="14"/>
      <c r="B478" s="18"/>
      <c r="D478" s="34"/>
      <c r="E478" s="20"/>
      <c r="F478" s="20"/>
      <c r="I478" s="7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</row>
    <row r="479" spans="1:254" s="6" customFormat="1">
      <c r="A479" s="14"/>
      <c r="B479" s="18"/>
      <c r="D479" s="34"/>
      <c r="E479" s="20"/>
      <c r="F479" s="20"/>
      <c r="I479" s="7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</row>
    <row r="480" spans="1:254" s="6" customFormat="1">
      <c r="A480" s="14"/>
      <c r="B480" s="18"/>
      <c r="D480" s="34"/>
      <c r="E480" s="20"/>
      <c r="F480" s="20"/>
      <c r="I480" s="7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</row>
    <row r="481" spans="1:254" s="6" customFormat="1">
      <c r="A481" s="14"/>
      <c r="B481" s="18"/>
      <c r="D481" s="34"/>
      <c r="E481" s="20"/>
      <c r="F481" s="20"/>
      <c r="I481" s="7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</row>
    <row r="482" spans="1:254" s="6" customFormat="1">
      <c r="A482" s="14"/>
      <c r="B482" s="18"/>
      <c r="D482" s="34"/>
      <c r="E482" s="20"/>
      <c r="F482" s="20"/>
      <c r="I482" s="7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</row>
    <row r="483" spans="1:254" s="6" customFormat="1">
      <c r="A483" s="14"/>
      <c r="B483" s="18"/>
      <c r="D483" s="34"/>
      <c r="E483" s="20"/>
      <c r="F483" s="20"/>
      <c r="I483" s="7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</row>
    <row r="484" spans="1:254" s="6" customFormat="1">
      <c r="A484" s="14"/>
      <c r="B484" s="18"/>
      <c r="D484" s="34"/>
      <c r="E484" s="20"/>
      <c r="F484" s="20"/>
      <c r="I484" s="7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</row>
    <row r="485" spans="1:254" s="6" customFormat="1">
      <c r="A485" s="14"/>
      <c r="B485" s="18"/>
      <c r="D485" s="34"/>
      <c r="E485" s="20"/>
      <c r="F485" s="20"/>
      <c r="I485" s="7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</row>
    <row r="486" spans="1:254" s="6" customFormat="1">
      <c r="A486" s="14"/>
      <c r="B486" s="18"/>
      <c r="D486" s="34"/>
      <c r="E486" s="20"/>
      <c r="F486" s="20"/>
      <c r="I486" s="7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</row>
    <row r="487" spans="1:254" s="6" customFormat="1">
      <c r="A487" s="14"/>
      <c r="B487" s="18"/>
      <c r="D487" s="34"/>
      <c r="E487" s="20"/>
      <c r="F487" s="20"/>
      <c r="I487" s="7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</row>
    <row r="488" spans="1:254" s="6" customFormat="1">
      <c r="A488" s="14"/>
      <c r="B488" s="18"/>
      <c r="D488" s="34"/>
      <c r="E488" s="20"/>
      <c r="F488" s="20"/>
      <c r="I488" s="7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</row>
    <row r="489" spans="1:254" s="6" customFormat="1">
      <c r="A489" s="14"/>
      <c r="B489" s="18"/>
      <c r="D489" s="34"/>
      <c r="E489" s="20"/>
      <c r="F489" s="20"/>
      <c r="I489" s="7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</row>
    <row r="490" spans="1:254" s="6" customFormat="1">
      <c r="A490" s="14"/>
      <c r="B490" s="18"/>
      <c r="D490" s="34"/>
      <c r="E490" s="20"/>
      <c r="F490" s="20"/>
      <c r="I490" s="7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</row>
    <row r="491" spans="1:254" s="6" customFormat="1">
      <c r="A491" s="14"/>
      <c r="B491" s="18"/>
      <c r="D491" s="34"/>
      <c r="E491" s="20"/>
      <c r="F491" s="20"/>
      <c r="I491" s="7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</row>
    <row r="492" spans="1:254" s="6" customFormat="1">
      <c r="A492" s="14"/>
      <c r="B492" s="18"/>
      <c r="D492" s="34"/>
      <c r="E492" s="20"/>
      <c r="F492" s="20"/>
      <c r="I492" s="7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</row>
    <row r="493" spans="1:254" s="6" customFormat="1">
      <c r="A493" s="14"/>
      <c r="B493" s="18"/>
      <c r="D493" s="34"/>
      <c r="E493" s="20"/>
      <c r="F493" s="20"/>
      <c r="I493" s="7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</row>
    <row r="494" spans="1:254" s="6" customFormat="1">
      <c r="A494" s="14"/>
      <c r="B494" s="18"/>
      <c r="D494" s="34"/>
      <c r="E494" s="20"/>
      <c r="F494" s="20"/>
      <c r="I494" s="7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</row>
    <row r="495" spans="1:254" s="6" customFormat="1">
      <c r="A495" s="14"/>
      <c r="B495" s="18"/>
      <c r="D495" s="34"/>
      <c r="E495" s="20"/>
      <c r="F495" s="20"/>
      <c r="I495" s="7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</row>
    <row r="496" spans="1:254" s="6" customFormat="1">
      <c r="A496" s="14"/>
      <c r="B496" s="18"/>
      <c r="D496" s="34"/>
      <c r="E496" s="20"/>
      <c r="F496" s="20"/>
      <c r="I496" s="7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</row>
    <row r="497" spans="1:254" s="6" customFormat="1">
      <c r="A497" s="14"/>
      <c r="B497" s="18"/>
      <c r="D497" s="34"/>
      <c r="E497" s="20"/>
      <c r="F497" s="20"/>
      <c r="I497" s="7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</row>
    <row r="498" spans="1:254" s="6" customFormat="1">
      <c r="A498" s="14"/>
      <c r="B498" s="18"/>
      <c r="D498" s="34"/>
      <c r="E498" s="20"/>
      <c r="F498" s="20"/>
      <c r="I498" s="7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</row>
    <row r="499" spans="1:254" s="6" customFormat="1">
      <c r="A499" s="14"/>
      <c r="B499" s="18"/>
      <c r="D499" s="34"/>
      <c r="E499" s="20"/>
      <c r="F499" s="20"/>
      <c r="I499" s="7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</row>
    <row r="500" spans="1:254" s="6" customFormat="1">
      <c r="A500" s="14"/>
      <c r="B500" s="18"/>
      <c r="D500" s="34"/>
      <c r="E500" s="20"/>
      <c r="F500" s="20"/>
      <c r="I500" s="7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</row>
    <row r="501" spans="1:254" s="6" customFormat="1">
      <c r="A501" s="14"/>
      <c r="B501" s="18"/>
      <c r="D501" s="34"/>
      <c r="E501" s="20"/>
      <c r="F501" s="20"/>
      <c r="I501" s="7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</row>
    <row r="502" spans="1:254" s="6" customFormat="1">
      <c r="A502" s="14"/>
      <c r="B502" s="18"/>
      <c r="D502" s="34"/>
      <c r="E502" s="20"/>
      <c r="F502" s="20"/>
      <c r="I502" s="7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</row>
    <row r="503" spans="1:254" s="6" customFormat="1">
      <c r="A503" s="14"/>
      <c r="B503" s="18"/>
      <c r="D503" s="34"/>
      <c r="E503" s="20"/>
      <c r="F503" s="20"/>
      <c r="I503" s="7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</row>
    <row r="504" spans="1:254" s="6" customFormat="1">
      <c r="A504" s="14"/>
      <c r="B504" s="18"/>
      <c r="D504" s="34"/>
      <c r="E504" s="20"/>
      <c r="F504" s="20"/>
      <c r="I504" s="7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</row>
    <row r="505" spans="1:254" s="6" customFormat="1">
      <c r="A505" s="14"/>
      <c r="B505" s="18"/>
      <c r="D505" s="34"/>
      <c r="E505" s="20"/>
      <c r="F505" s="20"/>
      <c r="I505" s="7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</row>
    <row r="506" spans="1:254" s="6" customFormat="1">
      <c r="A506" s="14"/>
      <c r="B506" s="18"/>
      <c r="D506" s="34"/>
      <c r="E506" s="20"/>
      <c r="F506" s="20"/>
      <c r="I506" s="7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</row>
    <row r="507" spans="1:254" s="6" customFormat="1">
      <c r="A507" s="14"/>
      <c r="B507" s="18"/>
      <c r="D507" s="34"/>
      <c r="E507" s="20"/>
      <c r="F507" s="20"/>
      <c r="I507" s="7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</row>
    <row r="508" spans="1:254" s="6" customFormat="1">
      <c r="A508" s="14"/>
      <c r="B508" s="18"/>
      <c r="D508" s="34"/>
      <c r="E508" s="20"/>
      <c r="F508" s="20"/>
      <c r="I508" s="7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</row>
    <row r="509" spans="1:254" s="6" customFormat="1">
      <c r="A509" s="14"/>
      <c r="B509" s="18"/>
      <c r="D509" s="34"/>
      <c r="E509" s="20"/>
      <c r="F509" s="20"/>
      <c r="I509" s="7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</row>
    <row r="510" spans="1:254" s="6" customFormat="1">
      <c r="A510" s="14"/>
      <c r="B510" s="18"/>
      <c r="D510" s="34"/>
      <c r="E510" s="20"/>
      <c r="F510" s="20"/>
      <c r="I510" s="7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</row>
    <row r="511" spans="1:254" s="6" customFormat="1">
      <c r="A511" s="14"/>
      <c r="B511" s="18"/>
      <c r="D511" s="34"/>
      <c r="E511" s="20"/>
      <c r="F511" s="20"/>
      <c r="I511" s="7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</row>
    <row r="512" spans="1:254" s="6" customFormat="1">
      <c r="A512" s="14"/>
      <c r="B512" s="18"/>
      <c r="D512" s="34"/>
      <c r="E512" s="20"/>
      <c r="F512" s="20"/>
      <c r="I512" s="7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</row>
    <row r="513" spans="1:254" s="6" customFormat="1">
      <c r="A513" s="14"/>
      <c r="B513" s="18"/>
      <c r="D513" s="34"/>
      <c r="E513" s="20"/>
      <c r="F513" s="20"/>
      <c r="I513" s="7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</row>
    <row r="514" spans="1:254" s="6" customFormat="1">
      <c r="A514" s="14"/>
      <c r="B514" s="18"/>
      <c r="D514" s="34"/>
      <c r="E514" s="20"/>
      <c r="F514" s="20"/>
      <c r="I514" s="7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</row>
    <row r="515" spans="1:254" s="6" customFormat="1">
      <c r="A515" s="14"/>
      <c r="B515" s="18"/>
      <c r="D515" s="34"/>
      <c r="E515" s="20"/>
      <c r="F515" s="20"/>
      <c r="I515" s="7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</row>
    <row r="516" spans="1:254" s="6" customFormat="1">
      <c r="A516" s="14"/>
      <c r="B516" s="18"/>
      <c r="D516" s="34"/>
      <c r="E516" s="20"/>
      <c r="F516" s="20"/>
      <c r="I516" s="7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</row>
    <row r="517" spans="1:254" s="6" customFormat="1">
      <c r="A517" s="14"/>
      <c r="B517" s="18"/>
      <c r="D517" s="34"/>
      <c r="E517" s="20"/>
      <c r="F517" s="20"/>
      <c r="I517" s="7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</row>
    <row r="518" spans="1:254" s="6" customFormat="1">
      <c r="A518" s="14"/>
      <c r="B518" s="18"/>
      <c r="D518" s="34"/>
      <c r="E518" s="20"/>
      <c r="F518" s="20"/>
      <c r="I518" s="7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</row>
    <row r="519" spans="1:254" s="6" customFormat="1">
      <c r="A519" s="14"/>
      <c r="B519" s="18"/>
      <c r="D519" s="34"/>
      <c r="E519" s="20"/>
      <c r="F519" s="20"/>
      <c r="I519" s="7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</row>
    <row r="520" spans="1:254" s="6" customFormat="1">
      <c r="A520" s="14"/>
      <c r="B520" s="18"/>
      <c r="D520" s="34"/>
      <c r="E520" s="20"/>
      <c r="F520" s="20"/>
      <c r="I520" s="7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</row>
    <row r="521" spans="1:254" s="6" customFormat="1">
      <c r="A521" s="14"/>
      <c r="B521" s="18"/>
      <c r="D521" s="34"/>
      <c r="E521" s="20"/>
      <c r="F521" s="20"/>
      <c r="I521" s="7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</row>
    <row r="522" spans="1:254" s="6" customFormat="1">
      <c r="A522" s="14"/>
      <c r="B522" s="18"/>
      <c r="D522" s="34"/>
      <c r="E522" s="20"/>
      <c r="F522" s="20"/>
      <c r="I522" s="7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</row>
    <row r="523" spans="1:254" s="6" customFormat="1">
      <c r="A523" s="14"/>
      <c r="B523" s="18"/>
      <c r="D523" s="34"/>
      <c r="E523" s="20"/>
      <c r="F523" s="20"/>
      <c r="I523" s="7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</row>
    <row r="524" spans="1:254" s="6" customFormat="1">
      <c r="A524" s="14"/>
      <c r="B524" s="18"/>
      <c r="D524" s="34"/>
      <c r="E524" s="20"/>
      <c r="F524" s="20"/>
      <c r="I524" s="7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</row>
    <row r="525" spans="1:254" s="6" customFormat="1">
      <c r="A525" s="14"/>
      <c r="B525" s="18"/>
      <c r="D525" s="34"/>
      <c r="E525" s="20"/>
      <c r="F525" s="20"/>
      <c r="I525" s="7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</row>
    <row r="526" spans="1:254" s="6" customFormat="1">
      <c r="A526" s="14"/>
      <c r="B526" s="18"/>
      <c r="D526" s="34"/>
      <c r="E526" s="20"/>
      <c r="F526" s="20"/>
      <c r="I526" s="7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</row>
    <row r="527" spans="1:254" s="6" customFormat="1">
      <c r="A527" s="14"/>
      <c r="B527" s="18"/>
      <c r="D527" s="34"/>
      <c r="E527" s="20"/>
      <c r="F527" s="20"/>
      <c r="I527" s="7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</row>
    <row r="528" spans="1:254" s="6" customFormat="1">
      <c r="A528" s="14"/>
      <c r="B528" s="18"/>
      <c r="D528" s="34"/>
      <c r="E528" s="20"/>
      <c r="F528" s="20"/>
      <c r="I528" s="7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</row>
    <row r="529" spans="1:254" s="6" customFormat="1">
      <c r="A529" s="14"/>
      <c r="B529" s="18"/>
      <c r="D529" s="34"/>
      <c r="E529" s="20"/>
      <c r="F529" s="20"/>
      <c r="I529" s="7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</row>
    <row r="530" spans="1:254" s="6" customFormat="1">
      <c r="A530" s="14"/>
      <c r="B530" s="18"/>
      <c r="D530" s="34"/>
      <c r="E530" s="20"/>
      <c r="F530" s="20"/>
      <c r="I530" s="7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</row>
    <row r="531" spans="1:254" s="6" customFormat="1">
      <c r="A531" s="14"/>
      <c r="B531" s="18"/>
      <c r="D531" s="34"/>
      <c r="E531" s="20"/>
      <c r="F531" s="20"/>
      <c r="I531" s="7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</row>
    <row r="532" spans="1:254" s="6" customFormat="1">
      <c r="A532" s="14"/>
      <c r="B532" s="18"/>
      <c r="D532" s="34"/>
      <c r="E532" s="20"/>
      <c r="F532" s="20"/>
      <c r="I532" s="7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</row>
    <row r="533" spans="1:254" s="6" customFormat="1">
      <c r="A533" s="14"/>
      <c r="B533" s="18"/>
      <c r="D533" s="34"/>
      <c r="E533" s="20"/>
      <c r="F533" s="20"/>
      <c r="I533" s="7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</row>
    <row r="534" spans="1:254" s="6" customFormat="1">
      <c r="A534" s="14"/>
      <c r="B534" s="18"/>
      <c r="D534" s="34"/>
      <c r="E534" s="20"/>
      <c r="F534" s="20"/>
      <c r="I534" s="7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</row>
    <row r="535" spans="1:254" s="6" customFormat="1">
      <c r="A535" s="14"/>
      <c r="B535" s="18"/>
      <c r="D535" s="34"/>
      <c r="E535" s="20"/>
      <c r="F535" s="20"/>
      <c r="I535" s="7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</row>
    <row r="536" spans="1:254" s="6" customFormat="1">
      <c r="A536" s="14"/>
      <c r="B536" s="18"/>
      <c r="D536" s="34"/>
      <c r="E536" s="20"/>
      <c r="F536" s="20"/>
      <c r="I536" s="7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</row>
    <row r="537" spans="1:254" s="6" customFormat="1">
      <c r="A537" s="14"/>
      <c r="B537" s="18"/>
      <c r="D537" s="34"/>
      <c r="E537" s="20"/>
      <c r="F537" s="20"/>
      <c r="I537" s="7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</row>
    <row r="538" spans="1:254" s="6" customFormat="1">
      <c r="A538" s="14"/>
      <c r="B538" s="18"/>
      <c r="D538" s="34"/>
      <c r="E538" s="20"/>
      <c r="F538" s="20"/>
      <c r="I538" s="7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</row>
    <row r="539" spans="1:254" s="6" customFormat="1">
      <c r="A539" s="14"/>
      <c r="B539" s="18"/>
      <c r="D539" s="34"/>
      <c r="E539" s="20"/>
      <c r="F539" s="20"/>
      <c r="I539" s="7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</row>
    <row r="540" spans="1:254" s="6" customFormat="1">
      <c r="A540" s="14"/>
      <c r="B540" s="18"/>
      <c r="D540" s="34"/>
      <c r="E540" s="20"/>
      <c r="F540" s="20"/>
      <c r="I540" s="7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</row>
    <row r="541" spans="1:254" s="6" customFormat="1">
      <c r="A541" s="14"/>
      <c r="B541" s="18"/>
      <c r="D541" s="34"/>
      <c r="E541" s="20"/>
      <c r="F541" s="20"/>
      <c r="I541" s="7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</row>
    <row r="542" spans="1:254" s="6" customFormat="1">
      <c r="A542" s="14"/>
      <c r="B542" s="18"/>
      <c r="D542" s="34"/>
      <c r="E542" s="20"/>
      <c r="F542" s="20"/>
      <c r="I542" s="7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</row>
    <row r="543" spans="1:254" s="6" customFormat="1">
      <c r="A543" s="14"/>
      <c r="B543" s="18"/>
      <c r="D543" s="34"/>
      <c r="E543" s="20"/>
      <c r="F543" s="20"/>
      <c r="I543" s="7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</row>
    <row r="544" spans="1:254" s="6" customFormat="1">
      <c r="A544" s="14"/>
      <c r="B544" s="18"/>
      <c r="D544" s="34"/>
      <c r="E544" s="20"/>
      <c r="F544" s="20"/>
      <c r="I544" s="7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</row>
    <row r="545" spans="1:254" s="6" customFormat="1">
      <c r="A545" s="14"/>
      <c r="B545" s="18"/>
      <c r="D545" s="34"/>
      <c r="E545" s="20"/>
      <c r="F545" s="20"/>
      <c r="I545" s="7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</row>
    <row r="546" spans="1:254" s="6" customFormat="1">
      <c r="A546" s="14"/>
      <c r="B546" s="18"/>
      <c r="D546" s="34"/>
      <c r="E546" s="20"/>
      <c r="F546" s="20"/>
      <c r="I546" s="7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</row>
    <row r="547" spans="1:254" s="6" customFormat="1">
      <c r="A547" s="14"/>
      <c r="B547" s="18"/>
      <c r="D547" s="34"/>
      <c r="E547" s="20"/>
      <c r="F547" s="20"/>
      <c r="I547" s="7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</row>
    <row r="548" spans="1:254" s="6" customFormat="1">
      <c r="A548" s="14"/>
      <c r="B548" s="18"/>
      <c r="D548" s="34"/>
      <c r="E548" s="20"/>
      <c r="F548" s="20"/>
      <c r="I548" s="7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</row>
    <row r="549" spans="1:254" s="6" customFormat="1">
      <c r="A549" s="14"/>
      <c r="B549" s="18"/>
      <c r="D549" s="34"/>
      <c r="E549" s="20"/>
      <c r="F549" s="20"/>
      <c r="I549" s="7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</row>
    <row r="550" spans="1:254" s="6" customFormat="1">
      <c r="A550" s="14"/>
      <c r="B550" s="18"/>
      <c r="D550" s="34"/>
      <c r="E550" s="20"/>
      <c r="F550" s="20"/>
      <c r="I550" s="7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</row>
    <row r="551" spans="1:254" s="6" customFormat="1">
      <c r="A551" s="14"/>
      <c r="B551" s="18"/>
      <c r="D551" s="34"/>
      <c r="E551" s="20"/>
      <c r="F551" s="20"/>
      <c r="I551" s="7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</row>
    <row r="552" spans="1:254" s="6" customFormat="1">
      <c r="A552" s="14"/>
      <c r="B552" s="18"/>
      <c r="D552" s="34"/>
      <c r="E552" s="20"/>
      <c r="F552" s="20"/>
      <c r="I552" s="7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</row>
    <row r="553" spans="1:254" s="6" customFormat="1">
      <c r="A553" s="14"/>
      <c r="B553" s="18"/>
      <c r="D553" s="34"/>
      <c r="E553" s="20"/>
      <c r="F553" s="20"/>
      <c r="I553" s="7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</row>
    <row r="554" spans="1:254" s="6" customFormat="1">
      <c r="A554" s="14"/>
      <c r="B554" s="18"/>
      <c r="D554" s="34"/>
      <c r="E554" s="20"/>
      <c r="F554" s="20"/>
      <c r="I554" s="7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</row>
    <row r="555" spans="1:254" s="6" customFormat="1">
      <c r="A555" s="14"/>
      <c r="B555" s="18"/>
      <c r="D555" s="34"/>
      <c r="E555" s="20"/>
      <c r="F555" s="20"/>
      <c r="I555" s="7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</row>
    <row r="556" spans="1:254" s="6" customFormat="1">
      <c r="A556" s="14"/>
      <c r="B556" s="18"/>
      <c r="D556" s="34"/>
      <c r="E556" s="20"/>
      <c r="F556" s="20"/>
      <c r="I556" s="7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</row>
    <row r="557" spans="1:254" s="6" customFormat="1">
      <c r="A557" s="14"/>
      <c r="B557" s="18"/>
      <c r="D557" s="34"/>
      <c r="E557" s="20"/>
      <c r="F557" s="20"/>
      <c r="I557" s="7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</row>
    <row r="558" spans="1:254" s="6" customFormat="1">
      <c r="A558" s="14"/>
      <c r="B558" s="18"/>
      <c r="D558" s="34"/>
      <c r="E558" s="20"/>
      <c r="F558" s="20"/>
      <c r="I558" s="7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</row>
    <row r="559" spans="1:254" s="6" customFormat="1">
      <c r="A559" s="14"/>
      <c r="B559" s="18"/>
      <c r="D559" s="34"/>
      <c r="E559" s="20"/>
      <c r="F559" s="20"/>
      <c r="I559" s="7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</row>
    <row r="560" spans="1:254" s="6" customFormat="1">
      <c r="A560" s="14"/>
      <c r="B560" s="18"/>
      <c r="D560" s="34"/>
      <c r="E560" s="20"/>
      <c r="F560" s="20"/>
      <c r="I560" s="7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</row>
    <row r="561" spans="1:254" s="6" customFormat="1">
      <c r="A561" s="14"/>
      <c r="B561" s="18"/>
      <c r="D561" s="34"/>
      <c r="E561" s="20"/>
      <c r="F561" s="20"/>
      <c r="I561" s="7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</row>
    <row r="562" spans="1:254" s="6" customFormat="1">
      <c r="A562" s="14"/>
      <c r="B562" s="18"/>
      <c r="D562" s="34"/>
      <c r="E562" s="20"/>
      <c r="F562" s="20"/>
      <c r="I562" s="7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</row>
    <row r="563" spans="1:254" s="6" customFormat="1">
      <c r="A563" s="14"/>
      <c r="B563" s="18"/>
      <c r="D563" s="34"/>
      <c r="E563" s="20"/>
      <c r="F563" s="20"/>
      <c r="I563" s="7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</row>
    <row r="564" spans="1:254" s="6" customFormat="1">
      <c r="A564" s="14"/>
      <c r="B564" s="18"/>
      <c r="D564" s="34"/>
      <c r="E564" s="20"/>
      <c r="F564" s="20"/>
      <c r="I564" s="7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</row>
    <row r="565" spans="1:254" s="6" customFormat="1">
      <c r="A565" s="14"/>
      <c r="B565" s="18"/>
      <c r="D565" s="34"/>
      <c r="E565" s="20"/>
      <c r="F565" s="20"/>
      <c r="I565" s="7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</row>
    <row r="566" spans="1:254" s="6" customFormat="1">
      <c r="A566" s="14"/>
      <c r="B566" s="18"/>
      <c r="D566" s="34"/>
      <c r="E566" s="20"/>
      <c r="F566" s="20"/>
      <c r="I566" s="7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</row>
    <row r="567" spans="1:254" s="6" customFormat="1">
      <c r="A567" s="14"/>
      <c r="B567" s="18"/>
      <c r="D567" s="34"/>
      <c r="E567" s="20"/>
      <c r="F567" s="20"/>
      <c r="I567" s="7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</row>
    <row r="568" spans="1:254" s="6" customFormat="1">
      <c r="A568" s="14"/>
      <c r="B568" s="18"/>
      <c r="D568" s="34"/>
      <c r="E568" s="20"/>
      <c r="F568" s="20"/>
      <c r="I568" s="7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</row>
    <row r="569" spans="1:254" s="6" customFormat="1">
      <c r="A569" s="14"/>
      <c r="B569" s="18"/>
      <c r="D569" s="34"/>
      <c r="E569" s="20"/>
      <c r="F569" s="20"/>
      <c r="I569" s="7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</row>
    <row r="570" spans="1:254" s="6" customFormat="1">
      <c r="A570" s="14"/>
      <c r="B570" s="18"/>
      <c r="D570" s="34"/>
      <c r="E570" s="20"/>
      <c r="F570" s="20"/>
      <c r="I570" s="7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</row>
    <row r="571" spans="1:254" s="6" customFormat="1">
      <c r="A571" s="14"/>
      <c r="B571" s="18"/>
      <c r="D571" s="34"/>
      <c r="E571" s="20"/>
      <c r="F571" s="20"/>
      <c r="I571" s="7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</row>
    <row r="572" spans="1:254" s="6" customFormat="1">
      <c r="A572" s="14"/>
      <c r="B572" s="18"/>
      <c r="D572" s="34"/>
      <c r="E572" s="20"/>
      <c r="F572" s="20"/>
      <c r="I572" s="7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</row>
    <row r="573" spans="1:254" s="6" customFormat="1">
      <c r="A573" s="14"/>
      <c r="B573" s="18"/>
      <c r="D573" s="34"/>
      <c r="E573" s="20"/>
      <c r="F573" s="20"/>
      <c r="I573" s="7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</row>
    <row r="574" spans="1:254" s="6" customFormat="1">
      <c r="A574" s="14"/>
      <c r="B574" s="18"/>
      <c r="D574" s="34"/>
      <c r="E574" s="20"/>
      <c r="F574" s="20"/>
      <c r="I574" s="7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</row>
    <row r="575" spans="1:254" s="6" customFormat="1">
      <c r="A575" s="14"/>
      <c r="B575" s="18"/>
      <c r="D575" s="34"/>
      <c r="E575" s="20"/>
      <c r="F575" s="20"/>
      <c r="I575" s="7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</row>
    <row r="576" spans="1:254" s="6" customFormat="1">
      <c r="A576" s="14"/>
      <c r="B576" s="18"/>
      <c r="D576" s="34"/>
      <c r="E576" s="20"/>
      <c r="F576" s="20"/>
      <c r="I576" s="7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</row>
    <row r="577" spans="1:254" s="6" customFormat="1">
      <c r="A577" s="14"/>
      <c r="B577" s="18"/>
      <c r="D577" s="34"/>
      <c r="E577" s="20"/>
      <c r="F577" s="20"/>
      <c r="I577" s="7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</row>
    <row r="578" spans="1:254" s="6" customFormat="1">
      <c r="A578" s="14"/>
      <c r="B578" s="18"/>
      <c r="D578" s="34"/>
      <c r="E578" s="20"/>
      <c r="F578" s="20"/>
      <c r="I578" s="7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</row>
    <row r="579" spans="1:254" s="6" customFormat="1">
      <c r="A579" s="14"/>
      <c r="B579" s="18"/>
      <c r="D579" s="34"/>
      <c r="E579" s="20"/>
      <c r="F579" s="20"/>
      <c r="I579" s="7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</row>
    <row r="580" spans="1:254" s="6" customFormat="1">
      <c r="A580" s="14"/>
      <c r="B580" s="18"/>
      <c r="D580" s="34"/>
      <c r="E580" s="20"/>
      <c r="F580" s="20"/>
      <c r="I580" s="7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</row>
    <row r="581" spans="1:254" s="6" customFormat="1">
      <c r="A581" s="14"/>
      <c r="B581" s="18"/>
      <c r="D581" s="34"/>
      <c r="E581" s="20"/>
      <c r="F581" s="20"/>
      <c r="I581" s="7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</row>
    <row r="582" spans="1:254" s="6" customFormat="1">
      <c r="A582" s="14"/>
      <c r="B582" s="18"/>
      <c r="D582" s="34"/>
      <c r="E582" s="20"/>
      <c r="F582" s="20"/>
      <c r="I582" s="7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</row>
    <row r="583" spans="1:254" s="6" customFormat="1">
      <c r="A583" s="14"/>
      <c r="B583" s="18"/>
      <c r="D583" s="34"/>
      <c r="E583" s="20"/>
      <c r="F583" s="20"/>
      <c r="I583" s="7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</row>
    <row r="584" spans="1:254" s="6" customFormat="1">
      <c r="A584" s="14"/>
      <c r="B584" s="18"/>
      <c r="D584" s="34"/>
      <c r="E584" s="20"/>
      <c r="F584" s="20"/>
      <c r="I584" s="7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</row>
    <row r="585" spans="1:254" s="6" customFormat="1">
      <c r="A585" s="14"/>
      <c r="B585" s="18"/>
      <c r="D585" s="34"/>
      <c r="E585" s="20"/>
      <c r="F585" s="20"/>
      <c r="I585" s="7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</row>
    <row r="586" spans="1:254" s="6" customFormat="1">
      <c r="A586" s="14"/>
      <c r="B586" s="18"/>
      <c r="D586" s="34"/>
      <c r="E586" s="20"/>
      <c r="F586" s="20"/>
      <c r="I586" s="7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</row>
    <row r="587" spans="1:254" s="6" customFormat="1">
      <c r="A587" s="14"/>
      <c r="B587" s="18"/>
      <c r="D587" s="34"/>
      <c r="E587" s="20"/>
      <c r="F587" s="20"/>
      <c r="I587" s="7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</row>
    <row r="588" spans="1:254" s="6" customFormat="1">
      <c r="A588" s="14"/>
      <c r="B588" s="18"/>
      <c r="D588" s="34"/>
      <c r="E588" s="20"/>
      <c r="F588" s="20"/>
      <c r="I588" s="7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</row>
    <row r="589" spans="1:254" s="6" customFormat="1">
      <c r="A589" s="14"/>
      <c r="B589" s="18"/>
      <c r="D589" s="34"/>
      <c r="E589" s="20"/>
      <c r="F589" s="20"/>
      <c r="I589" s="7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</row>
    <row r="590" spans="1:254" s="6" customFormat="1">
      <c r="A590" s="14"/>
      <c r="B590" s="18"/>
      <c r="D590" s="34"/>
      <c r="E590" s="20"/>
      <c r="F590" s="20"/>
      <c r="I590" s="7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</row>
    <row r="591" spans="1:254" s="6" customFormat="1">
      <c r="A591" s="14"/>
      <c r="B591" s="18"/>
      <c r="D591" s="34"/>
      <c r="E591" s="20"/>
      <c r="F591" s="20"/>
      <c r="I591" s="7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</row>
    <row r="592" spans="1:254" s="6" customFormat="1">
      <c r="A592" s="14"/>
      <c r="B592" s="18"/>
      <c r="D592" s="34"/>
      <c r="E592" s="20"/>
      <c r="F592" s="20"/>
      <c r="I592" s="7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</row>
    <row r="593" spans="1:254" s="6" customFormat="1">
      <c r="A593" s="14"/>
      <c r="B593" s="18"/>
      <c r="D593" s="34"/>
      <c r="E593" s="20"/>
      <c r="F593" s="20"/>
      <c r="I593" s="7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</row>
    <row r="594" spans="1:254" s="6" customFormat="1">
      <c r="A594" s="14"/>
      <c r="B594" s="18"/>
      <c r="D594" s="34"/>
      <c r="E594" s="20"/>
      <c r="F594" s="20"/>
      <c r="I594" s="7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</row>
    <row r="595" spans="1:254" s="6" customFormat="1">
      <c r="A595" s="14"/>
      <c r="B595" s="18"/>
      <c r="D595" s="34"/>
      <c r="E595" s="20"/>
      <c r="F595" s="20"/>
      <c r="I595" s="7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</row>
    <row r="596" spans="1:254" s="6" customFormat="1">
      <c r="A596" s="14"/>
      <c r="B596" s="18"/>
      <c r="D596" s="34"/>
      <c r="E596" s="20"/>
      <c r="F596" s="20"/>
      <c r="I596" s="7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</row>
    <row r="597" spans="1:254" s="6" customFormat="1">
      <c r="A597" s="14"/>
      <c r="B597" s="18"/>
      <c r="D597" s="34"/>
      <c r="E597" s="20"/>
      <c r="F597" s="20"/>
      <c r="I597" s="7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</row>
    <row r="598" spans="1:254" s="6" customFormat="1">
      <c r="A598" s="14"/>
      <c r="B598" s="18"/>
      <c r="D598" s="34"/>
      <c r="E598" s="20"/>
      <c r="F598" s="20"/>
      <c r="I598" s="7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</row>
    <row r="599" spans="1:254" s="6" customFormat="1">
      <c r="A599" s="14"/>
      <c r="B599" s="18"/>
      <c r="D599" s="34"/>
      <c r="E599" s="20"/>
      <c r="F599" s="20"/>
      <c r="I599" s="7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</row>
    <row r="600" spans="1:254" s="6" customFormat="1">
      <c r="A600" s="14"/>
      <c r="B600" s="18"/>
      <c r="D600" s="34"/>
      <c r="E600" s="20"/>
      <c r="F600" s="20"/>
      <c r="I600" s="7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</row>
    <row r="601" spans="1:254" s="6" customFormat="1">
      <c r="A601" s="14"/>
      <c r="B601" s="18"/>
      <c r="D601" s="34"/>
      <c r="E601" s="20"/>
      <c r="F601" s="20"/>
      <c r="I601" s="7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</row>
    <row r="602" spans="1:254" s="6" customFormat="1">
      <c r="A602" s="14"/>
      <c r="B602" s="18"/>
      <c r="D602" s="34"/>
      <c r="E602" s="20"/>
      <c r="F602" s="20"/>
      <c r="I602" s="7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</row>
    <row r="603" spans="1:254" s="6" customFormat="1">
      <c r="A603" s="14"/>
      <c r="B603" s="18"/>
      <c r="D603" s="34"/>
      <c r="E603" s="20"/>
      <c r="F603" s="20"/>
      <c r="I603" s="7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</row>
    <row r="604" spans="1:254" s="6" customFormat="1">
      <c r="A604" s="14"/>
      <c r="B604" s="18"/>
      <c r="D604" s="34"/>
      <c r="E604" s="20"/>
      <c r="F604" s="20"/>
      <c r="I604" s="7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</row>
    <row r="605" spans="1:254" s="6" customFormat="1">
      <c r="A605" s="14"/>
      <c r="B605" s="18"/>
      <c r="D605" s="34"/>
      <c r="E605" s="20"/>
      <c r="F605" s="20"/>
      <c r="I605" s="7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</row>
    <row r="606" spans="1:254" s="6" customFormat="1">
      <c r="A606" s="14"/>
      <c r="B606" s="18"/>
      <c r="D606" s="34"/>
      <c r="E606" s="20"/>
      <c r="F606" s="20"/>
      <c r="I606" s="7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</row>
    <row r="607" spans="1:254" s="6" customFormat="1">
      <c r="A607" s="14"/>
      <c r="B607" s="18"/>
      <c r="D607" s="34"/>
      <c r="E607" s="20"/>
      <c r="F607" s="20"/>
      <c r="I607" s="7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</row>
    <row r="608" spans="1:254" s="6" customFormat="1">
      <c r="A608" s="14"/>
      <c r="B608" s="18"/>
      <c r="D608" s="34"/>
      <c r="E608" s="20"/>
      <c r="F608" s="20"/>
      <c r="I608" s="7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</row>
    <row r="609" spans="1:254" s="6" customFormat="1">
      <c r="A609" s="14"/>
      <c r="B609" s="18"/>
      <c r="D609" s="34"/>
      <c r="E609" s="20"/>
      <c r="F609" s="20"/>
      <c r="I609" s="7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</row>
    <row r="610" spans="1:254" s="6" customFormat="1">
      <c r="A610" s="14"/>
      <c r="B610" s="18"/>
      <c r="D610" s="34"/>
      <c r="E610" s="20"/>
      <c r="F610" s="20"/>
      <c r="I610" s="7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</row>
    <row r="611" spans="1:254" s="6" customFormat="1">
      <c r="A611" s="14"/>
      <c r="B611" s="18"/>
      <c r="D611" s="34"/>
      <c r="E611" s="20"/>
      <c r="F611" s="20"/>
      <c r="I611" s="7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</row>
    <row r="612" spans="1:254" s="6" customFormat="1">
      <c r="A612" s="14"/>
      <c r="B612" s="18"/>
      <c r="D612" s="34"/>
      <c r="E612" s="20"/>
      <c r="F612" s="20"/>
      <c r="I612" s="7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</row>
    <row r="613" spans="1:254" s="6" customFormat="1">
      <c r="A613" s="14"/>
      <c r="B613" s="18"/>
      <c r="D613" s="34"/>
      <c r="E613" s="20"/>
      <c r="F613" s="20"/>
      <c r="I613" s="7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</row>
    <row r="614" spans="1:254" s="6" customFormat="1">
      <c r="A614" s="14"/>
      <c r="B614" s="18"/>
      <c r="D614" s="34"/>
      <c r="E614" s="20"/>
      <c r="F614" s="20"/>
      <c r="I614" s="7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</row>
    <row r="615" spans="1:254" s="6" customFormat="1">
      <c r="A615" s="14"/>
      <c r="B615" s="18"/>
      <c r="D615" s="34"/>
      <c r="E615" s="20"/>
      <c r="F615" s="20"/>
      <c r="I615" s="7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</row>
    <row r="616" spans="1:254" s="6" customFormat="1">
      <c r="A616" s="14"/>
      <c r="B616" s="18"/>
      <c r="D616" s="34"/>
      <c r="E616" s="20"/>
      <c r="F616" s="20"/>
      <c r="I616" s="7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</row>
    <row r="617" spans="1:254" s="6" customFormat="1">
      <c r="A617" s="14"/>
      <c r="B617" s="18"/>
      <c r="D617" s="34"/>
      <c r="E617" s="20"/>
      <c r="F617" s="20"/>
      <c r="I617" s="7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</row>
    <row r="618" spans="1:254" s="6" customFormat="1">
      <c r="A618" s="14"/>
      <c r="B618" s="18"/>
      <c r="D618" s="34"/>
      <c r="E618" s="20"/>
      <c r="F618" s="20"/>
      <c r="I618" s="7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</row>
    <row r="619" spans="1:254" s="6" customFormat="1">
      <c r="A619" s="14"/>
      <c r="B619" s="18"/>
      <c r="D619" s="34"/>
      <c r="E619" s="20"/>
      <c r="F619" s="20"/>
      <c r="I619" s="7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</row>
    <row r="620" spans="1:254" s="6" customFormat="1">
      <c r="A620" s="14"/>
      <c r="B620" s="18"/>
      <c r="D620" s="34"/>
      <c r="E620" s="20"/>
      <c r="F620" s="20"/>
      <c r="I620" s="7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</row>
    <row r="621" spans="1:254" s="6" customFormat="1">
      <c r="A621" s="14"/>
      <c r="B621" s="18"/>
      <c r="D621" s="34"/>
      <c r="E621" s="20"/>
      <c r="F621" s="20"/>
      <c r="I621" s="7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</row>
    <row r="622" spans="1:254" s="6" customFormat="1">
      <c r="A622" s="14"/>
      <c r="B622" s="18"/>
      <c r="D622" s="34"/>
      <c r="E622" s="20"/>
      <c r="F622" s="20"/>
      <c r="I622" s="7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</row>
    <row r="623" spans="1:254" s="6" customFormat="1">
      <c r="A623" s="14"/>
      <c r="B623" s="18"/>
      <c r="D623" s="34"/>
      <c r="E623" s="20"/>
      <c r="F623" s="20"/>
      <c r="I623" s="7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</row>
    <row r="624" spans="1:254" s="6" customFormat="1">
      <c r="A624" s="14"/>
      <c r="B624" s="18"/>
      <c r="D624" s="34"/>
      <c r="E624" s="20"/>
      <c r="F624" s="20"/>
      <c r="I624" s="7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</row>
    <row r="625" spans="1:254" s="6" customFormat="1">
      <c r="A625" s="14"/>
      <c r="B625" s="18"/>
      <c r="D625" s="34"/>
      <c r="E625" s="20"/>
      <c r="F625" s="20"/>
      <c r="I625" s="7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</row>
    <row r="626" spans="1:254" s="6" customFormat="1">
      <c r="A626" s="14"/>
      <c r="B626" s="18"/>
      <c r="D626" s="34"/>
      <c r="E626" s="20"/>
      <c r="F626" s="20"/>
      <c r="I626" s="7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</row>
    <row r="627" spans="1:254" s="6" customFormat="1">
      <c r="A627" s="14"/>
      <c r="B627" s="18"/>
      <c r="D627" s="34"/>
      <c r="E627" s="20"/>
      <c r="F627" s="20"/>
      <c r="I627" s="7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</row>
    <row r="628" spans="1:254" s="6" customFormat="1">
      <c r="A628" s="14"/>
      <c r="B628" s="18"/>
      <c r="D628" s="34"/>
      <c r="E628" s="20"/>
      <c r="F628" s="20"/>
      <c r="I628" s="7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</row>
    <row r="629" spans="1:254" s="6" customFormat="1">
      <c r="A629" s="14"/>
      <c r="B629" s="18"/>
      <c r="D629" s="34"/>
      <c r="E629" s="20"/>
      <c r="F629" s="20"/>
      <c r="I629" s="7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</row>
    <row r="630" spans="1:254" s="6" customFormat="1">
      <c r="A630" s="14"/>
      <c r="B630" s="18"/>
      <c r="D630" s="34"/>
      <c r="E630" s="20"/>
      <c r="F630" s="20"/>
      <c r="I630" s="7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</row>
    <row r="631" spans="1:254" s="6" customFormat="1">
      <c r="A631" s="14"/>
      <c r="B631" s="18"/>
      <c r="D631" s="34"/>
      <c r="E631" s="20"/>
      <c r="F631" s="20"/>
      <c r="I631" s="7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</row>
    <row r="632" spans="1:254" s="6" customFormat="1">
      <c r="A632" s="14"/>
      <c r="B632" s="18"/>
      <c r="D632" s="34"/>
      <c r="E632" s="20"/>
      <c r="F632" s="20"/>
      <c r="I632" s="7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</row>
    <row r="633" spans="1:254" s="6" customFormat="1">
      <c r="A633" s="14"/>
      <c r="B633" s="18"/>
      <c r="D633" s="34"/>
      <c r="E633" s="20"/>
      <c r="F633" s="20"/>
      <c r="I633" s="7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</row>
    <row r="634" spans="1:254" s="6" customFormat="1">
      <c r="A634" s="14"/>
      <c r="B634" s="18"/>
      <c r="D634" s="34"/>
      <c r="E634" s="20"/>
      <c r="F634" s="20"/>
      <c r="I634" s="7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</row>
    <row r="635" spans="1:254" s="6" customFormat="1">
      <c r="A635" s="14"/>
      <c r="B635" s="18"/>
      <c r="D635" s="34"/>
      <c r="E635" s="20"/>
      <c r="F635" s="20"/>
      <c r="I635" s="7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</row>
    <row r="636" spans="1:254" s="6" customFormat="1">
      <c r="A636" s="14"/>
      <c r="B636" s="18"/>
      <c r="D636" s="34"/>
      <c r="E636" s="20"/>
      <c r="F636" s="20"/>
      <c r="I636" s="7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</row>
    <row r="637" spans="1:254" s="6" customFormat="1">
      <c r="A637" s="14"/>
      <c r="B637" s="18"/>
      <c r="D637" s="34"/>
      <c r="E637" s="20"/>
      <c r="F637" s="20"/>
      <c r="I637" s="7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</row>
    <row r="638" spans="1:254" s="6" customFormat="1">
      <c r="A638" s="14"/>
      <c r="B638" s="18"/>
      <c r="D638" s="34"/>
      <c r="E638" s="20"/>
      <c r="F638" s="20"/>
      <c r="I638" s="7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</row>
    <row r="639" spans="1:254" s="6" customFormat="1">
      <c r="A639" s="14"/>
      <c r="B639" s="18"/>
      <c r="D639" s="34"/>
      <c r="E639" s="20"/>
      <c r="F639" s="20"/>
      <c r="I639" s="7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</row>
    <row r="640" spans="1:254" s="6" customFormat="1">
      <c r="A640" s="14"/>
      <c r="B640" s="18"/>
      <c r="D640" s="34"/>
      <c r="E640" s="20"/>
      <c r="F640" s="20"/>
      <c r="I640" s="7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</row>
    <row r="641" spans="1:254" s="6" customFormat="1">
      <c r="A641" s="14"/>
      <c r="B641" s="18"/>
      <c r="D641" s="34"/>
      <c r="E641" s="20"/>
      <c r="F641" s="20"/>
      <c r="I641" s="7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</row>
    <row r="642" spans="1:254" s="6" customFormat="1">
      <c r="A642" s="14"/>
      <c r="B642" s="18"/>
      <c r="D642" s="34"/>
      <c r="E642" s="20"/>
      <c r="F642" s="20"/>
      <c r="I642" s="7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</row>
    <row r="643" spans="1:254" s="6" customFormat="1">
      <c r="A643" s="14"/>
      <c r="B643" s="18"/>
      <c r="D643" s="34"/>
      <c r="E643" s="20"/>
      <c r="F643" s="20"/>
      <c r="I643" s="7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</row>
    <row r="644" spans="1:254" s="6" customFormat="1">
      <c r="A644" s="14"/>
      <c r="B644" s="18"/>
      <c r="D644" s="34"/>
      <c r="E644" s="20"/>
      <c r="F644" s="20"/>
      <c r="I644" s="7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</row>
    <row r="645" spans="1:254" s="6" customFormat="1">
      <c r="A645" s="14"/>
      <c r="B645" s="18"/>
      <c r="D645" s="34"/>
      <c r="E645" s="20"/>
      <c r="F645" s="20"/>
      <c r="I645" s="7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</row>
    <row r="646" spans="1:254" s="6" customFormat="1">
      <c r="A646" s="14"/>
      <c r="B646" s="18"/>
      <c r="D646" s="34"/>
      <c r="E646" s="20"/>
      <c r="F646" s="20"/>
      <c r="I646" s="7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</row>
    <row r="647" spans="1:254" s="6" customFormat="1">
      <c r="A647" s="14"/>
      <c r="B647" s="18"/>
      <c r="D647" s="34"/>
      <c r="E647" s="20"/>
      <c r="F647" s="20"/>
      <c r="I647" s="7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3"/>
      <c r="IN647" s="3"/>
      <c r="IO647" s="3"/>
      <c r="IP647" s="3"/>
      <c r="IQ647" s="3"/>
      <c r="IR647" s="3"/>
      <c r="IS647" s="3"/>
      <c r="IT647" s="3"/>
    </row>
    <row r="648" spans="1:254" s="6" customFormat="1">
      <c r="A648" s="14"/>
      <c r="B648" s="18"/>
      <c r="D648" s="34"/>
      <c r="E648" s="20"/>
      <c r="F648" s="20"/>
      <c r="I648" s="7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3"/>
      <c r="IN648" s="3"/>
      <c r="IO648" s="3"/>
      <c r="IP648" s="3"/>
      <c r="IQ648" s="3"/>
      <c r="IR648" s="3"/>
      <c r="IS648" s="3"/>
      <c r="IT648" s="3"/>
    </row>
    <row r="649" spans="1:254" s="6" customFormat="1">
      <c r="A649" s="14"/>
      <c r="B649" s="18"/>
      <c r="D649" s="34"/>
      <c r="E649" s="20"/>
      <c r="F649" s="20"/>
      <c r="I649" s="7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3"/>
    </row>
    <row r="650" spans="1:254" s="6" customFormat="1">
      <c r="A650" s="14"/>
      <c r="B650" s="18"/>
      <c r="D650" s="34"/>
      <c r="E650" s="20"/>
      <c r="F650" s="20"/>
      <c r="I650" s="7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3"/>
      <c r="HU650" s="3"/>
      <c r="HV650" s="3"/>
      <c r="HW650" s="3"/>
      <c r="HX650" s="3"/>
      <c r="HY650" s="3"/>
      <c r="HZ650" s="3"/>
      <c r="IA650" s="3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3"/>
      <c r="IM650" s="3"/>
      <c r="IN650" s="3"/>
      <c r="IO650" s="3"/>
      <c r="IP650" s="3"/>
      <c r="IQ650" s="3"/>
      <c r="IR650" s="3"/>
      <c r="IS650" s="3"/>
      <c r="IT650" s="3"/>
    </row>
    <row r="651" spans="1:254" s="6" customFormat="1">
      <c r="A651" s="14"/>
      <c r="B651" s="18"/>
      <c r="D651" s="34"/>
      <c r="E651" s="20"/>
      <c r="F651" s="20"/>
      <c r="I651" s="7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  <c r="GP651" s="3"/>
      <c r="GQ651" s="3"/>
      <c r="GR651" s="3"/>
      <c r="GS651" s="3"/>
      <c r="GT651" s="3"/>
      <c r="GU651" s="3"/>
      <c r="GV651" s="3"/>
      <c r="GW651" s="3"/>
      <c r="GX651" s="3"/>
      <c r="GY651" s="3"/>
      <c r="GZ651" s="3"/>
      <c r="HA651" s="3"/>
      <c r="HB651" s="3"/>
      <c r="HC651" s="3"/>
      <c r="HD651" s="3"/>
      <c r="HE651" s="3"/>
      <c r="HF651" s="3"/>
      <c r="HG651" s="3"/>
      <c r="HH651" s="3"/>
      <c r="HI651" s="3"/>
      <c r="HJ651" s="3"/>
      <c r="HK651" s="3"/>
      <c r="HL651" s="3"/>
      <c r="HM651" s="3"/>
      <c r="HN651" s="3"/>
      <c r="HO651" s="3"/>
      <c r="HP651" s="3"/>
      <c r="HQ651" s="3"/>
      <c r="HR651" s="3"/>
      <c r="HS651" s="3"/>
      <c r="HT651" s="3"/>
      <c r="HU651" s="3"/>
      <c r="HV651" s="3"/>
      <c r="HW651" s="3"/>
      <c r="HX651" s="3"/>
      <c r="HY651" s="3"/>
      <c r="HZ651" s="3"/>
      <c r="IA651" s="3"/>
      <c r="IB651" s="3"/>
      <c r="IC651" s="3"/>
      <c r="ID651" s="3"/>
      <c r="IE651" s="3"/>
      <c r="IF651" s="3"/>
      <c r="IG651" s="3"/>
      <c r="IH651" s="3"/>
      <c r="II651" s="3"/>
      <c r="IJ651" s="3"/>
      <c r="IK651" s="3"/>
      <c r="IL651" s="3"/>
      <c r="IM651" s="3"/>
      <c r="IN651" s="3"/>
      <c r="IO651" s="3"/>
      <c r="IP651" s="3"/>
      <c r="IQ651" s="3"/>
      <c r="IR651" s="3"/>
      <c r="IS651" s="3"/>
      <c r="IT651" s="3"/>
    </row>
    <row r="652" spans="1:254" s="6" customFormat="1">
      <c r="A652" s="14"/>
      <c r="B652" s="18"/>
      <c r="D652" s="34"/>
      <c r="E652" s="20"/>
      <c r="F652" s="20"/>
      <c r="I652" s="7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  <c r="GP652" s="3"/>
      <c r="GQ652" s="3"/>
      <c r="GR652" s="3"/>
      <c r="GS652" s="3"/>
      <c r="GT652" s="3"/>
      <c r="GU652" s="3"/>
      <c r="GV652" s="3"/>
      <c r="GW652" s="3"/>
      <c r="GX652" s="3"/>
      <c r="GY652" s="3"/>
      <c r="GZ652" s="3"/>
      <c r="HA652" s="3"/>
      <c r="HB652" s="3"/>
      <c r="HC652" s="3"/>
      <c r="HD652" s="3"/>
      <c r="HE652" s="3"/>
      <c r="HF652" s="3"/>
      <c r="HG652" s="3"/>
      <c r="HH652" s="3"/>
      <c r="HI652" s="3"/>
      <c r="HJ652" s="3"/>
      <c r="HK652" s="3"/>
      <c r="HL652" s="3"/>
      <c r="HM652" s="3"/>
      <c r="HN652" s="3"/>
      <c r="HO652" s="3"/>
      <c r="HP652" s="3"/>
      <c r="HQ652" s="3"/>
      <c r="HR652" s="3"/>
      <c r="HS652" s="3"/>
      <c r="HT652" s="3"/>
      <c r="HU652" s="3"/>
      <c r="HV652" s="3"/>
      <c r="HW652" s="3"/>
      <c r="HX652" s="3"/>
      <c r="HY652" s="3"/>
      <c r="HZ652" s="3"/>
      <c r="IA652" s="3"/>
      <c r="IB652" s="3"/>
      <c r="IC652" s="3"/>
      <c r="ID652" s="3"/>
      <c r="IE652" s="3"/>
      <c r="IF652" s="3"/>
      <c r="IG652" s="3"/>
      <c r="IH652" s="3"/>
      <c r="II652" s="3"/>
      <c r="IJ652" s="3"/>
      <c r="IK652" s="3"/>
      <c r="IL652" s="3"/>
      <c r="IM652" s="3"/>
      <c r="IN652" s="3"/>
      <c r="IO652" s="3"/>
      <c r="IP652" s="3"/>
      <c r="IQ652" s="3"/>
      <c r="IR652" s="3"/>
      <c r="IS652" s="3"/>
      <c r="IT652" s="3"/>
    </row>
    <row r="653" spans="1:254" s="6" customFormat="1">
      <c r="A653" s="14"/>
      <c r="B653" s="18"/>
      <c r="D653" s="34"/>
      <c r="E653" s="20"/>
      <c r="F653" s="20"/>
      <c r="I653" s="7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  <c r="GP653" s="3"/>
      <c r="GQ653" s="3"/>
      <c r="GR653" s="3"/>
      <c r="GS653" s="3"/>
      <c r="GT653" s="3"/>
      <c r="GU653" s="3"/>
      <c r="GV653" s="3"/>
      <c r="GW653" s="3"/>
      <c r="GX653" s="3"/>
      <c r="GY653" s="3"/>
      <c r="GZ653" s="3"/>
      <c r="HA653" s="3"/>
      <c r="HB653" s="3"/>
      <c r="HC653" s="3"/>
      <c r="HD653" s="3"/>
      <c r="HE653" s="3"/>
      <c r="HF653" s="3"/>
      <c r="HG653" s="3"/>
      <c r="HH653" s="3"/>
      <c r="HI653" s="3"/>
      <c r="HJ653" s="3"/>
      <c r="HK653" s="3"/>
      <c r="HL653" s="3"/>
      <c r="HM653" s="3"/>
      <c r="HN653" s="3"/>
      <c r="HO653" s="3"/>
      <c r="HP653" s="3"/>
      <c r="HQ653" s="3"/>
      <c r="HR653" s="3"/>
      <c r="HS653" s="3"/>
      <c r="HT653" s="3"/>
      <c r="HU653" s="3"/>
      <c r="HV653" s="3"/>
      <c r="HW653" s="3"/>
      <c r="HX653" s="3"/>
      <c r="HY653" s="3"/>
      <c r="HZ653" s="3"/>
      <c r="IA653" s="3"/>
      <c r="IB653" s="3"/>
      <c r="IC653" s="3"/>
      <c r="ID653" s="3"/>
      <c r="IE653" s="3"/>
      <c r="IF653" s="3"/>
      <c r="IG653" s="3"/>
      <c r="IH653" s="3"/>
      <c r="II653" s="3"/>
      <c r="IJ653" s="3"/>
      <c r="IK653" s="3"/>
      <c r="IL653" s="3"/>
      <c r="IM653" s="3"/>
      <c r="IN653" s="3"/>
      <c r="IO653" s="3"/>
      <c r="IP653" s="3"/>
      <c r="IQ653" s="3"/>
      <c r="IR653" s="3"/>
      <c r="IS653" s="3"/>
      <c r="IT653" s="3"/>
    </row>
    <row r="654" spans="1:254" s="6" customFormat="1">
      <c r="A654" s="14"/>
      <c r="B654" s="18"/>
      <c r="D654" s="34"/>
      <c r="E654" s="20"/>
      <c r="F654" s="20"/>
      <c r="I654" s="7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  <c r="GP654" s="3"/>
      <c r="GQ654" s="3"/>
      <c r="GR654" s="3"/>
      <c r="GS654" s="3"/>
      <c r="GT654" s="3"/>
      <c r="GU654" s="3"/>
      <c r="GV654" s="3"/>
      <c r="GW654" s="3"/>
      <c r="GX654" s="3"/>
      <c r="GY654" s="3"/>
      <c r="GZ654" s="3"/>
      <c r="HA654" s="3"/>
      <c r="HB654" s="3"/>
      <c r="HC654" s="3"/>
      <c r="HD654" s="3"/>
      <c r="HE654" s="3"/>
      <c r="HF654" s="3"/>
      <c r="HG654" s="3"/>
      <c r="HH654" s="3"/>
      <c r="HI654" s="3"/>
      <c r="HJ654" s="3"/>
      <c r="HK654" s="3"/>
      <c r="HL654" s="3"/>
      <c r="HM654" s="3"/>
      <c r="HN654" s="3"/>
      <c r="HO654" s="3"/>
      <c r="HP654" s="3"/>
      <c r="HQ654" s="3"/>
      <c r="HR654" s="3"/>
      <c r="HS654" s="3"/>
      <c r="HT654" s="3"/>
      <c r="HU654" s="3"/>
      <c r="HV654" s="3"/>
      <c r="HW654" s="3"/>
      <c r="HX654" s="3"/>
      <c r="HY654" s="3"/>
      <c r="HZ654" s="3"/>
      <c r="IA654" s="3"/>
      <c r="IB654" s="3"/>
      <c r="IC654" s="3"/>
      <c r="ID654" s="3"/>
      <c r="IE654" s="3"/>
      <c r="IF654" s="3"/>
      <c r="IG654" s="3"/>
      <c r="IH654" s="3"/>
      <c r="II654" s="3"/>
      <c r="IJ654" s="3"/>
      <c r="IK654" s="3"/>
      <c r="IL654" s="3"/>
      <c r="IM654" s="3"/>
      <c r="IN654" s="3"/>
      <c r="IO654" s="3"/>
      <c r="IP654" s="3"/>
      <c r="IQ654" s="3"/>
      <c r="IR654" s="3"/>
      <c r="IS654" s="3"/>
      <c r="IT654" s="3"/>
    </row>
    <row r="655" spans="1:254" s="6" customFormat="1">
      <c r="A655" s="14"/>
      <c r="B655" s="18"/>
      <c r="D655" s="34"/>
      <c r="E655" s="20"/>
      <c r="F655" s="20"/>
      <c r="I655" s="7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  <c r="GP655" s="3"/>
      <c r="GQ655" s="3"/>
      <c r="GR655" s="3"/>
      <c r="GS655" s="3"/>
      <c r="GT655" s="3"/>
      <c r="GU655" s="3"/>
      <c r="GV655" s="3"/>
      <c r="GW655" s="3"/>
      <c r="GX655" s="3"/>
      <c r="GY655" s="3"/>
      <c r="GZ655" s="3"/>
      <c r="HA655" s="3"/>
      <c r="HB655" s="3"/>
      <c r="HC655" s="3"/>
      <c r="HD655" s="3"/>
      <c r="HE655" s="3"/>
      <c r="HF655" s="3"/>
      <c r="HG655" s="3"/>
      <c r="HH655" s="3"/>
      <c r="HI655" s="3"/>
      <c r="HJ655" s="3"/>
      <c r="HK655" s="3"/>
      <c r="HL655" s="3"/>
      <c r="HM655" s="3"/>
      <c r="HN655" s="3"/>
      <c r="HO655" s="3"/>
      <c r="HP655" s="3"/>
      <c r="HQ655" s="3"/>
      <c r="HR655" s="3"/>
      <c r="HS655" s="3"/>
      <c r="HT655" s="3"/>
      <c r="HU655" s="3"/>
      <c r="HV655" s="3"/>
      <c r="HW655" s="3"/>
      <c r="HX655" s="3"/>
      <c r="HY655" s="3"/>
      <c r="HZ655" s="3"/>
      <c r="IA655" s="3"/>
      <c r="IB655" s="3"/>
      <c r="IC655" s="3"/>
      <c r="ID655" s="3"/>
      <c r="IE655" s="3"/>
      <c r="IF655" s="3"/>
      <c r="IG655" s="3"/>
      <c r="IH655" s="3"/>
      <c r="II655" s="3"/>
      <c r="IJ655" s="3"/>
      <c r="IK655" s="3"/>
      <c r="IL655" s="3"/>
      <c r="IM655" s="3"/>
      <c r="IN655" s="3"/>
      <c r="IO655" s="3"/>
      <c r="IP655" s="3"/>
      <c r="IQ655" s="3"/>
      <c r="IR655" s="3"/>
      <c r="IS655" s="3"/>
      <c r="IT655" s="3"/>
    </row>
    <row r="656" spans="1:254" s="6" customFormat="1">
      <c r="A656" s="14"/>
      <c r="B656" s="18"/>
      <c r="D656" s="34"/>
      <c r="E656" s="20"/>
      <c r="F656" s="20"/>
      <c r="I656" s="7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  <c r="GP656" s="3"/>
      <c r="GQ656" s="3"/>
      <c r="GR656" s="3"/>
      <c r="GS656" s="3"/>
      <c r="GT656" s="3"/>
      <c r="GU656" s="3"/>
      <c r="GV656" s="3"/>
      <c r="GW656" s="3"/>
      <c r="GX656" s="3"/>
      <c r="GY656" s="3"/>
      <c r="GZ656" s="3"/>
      <c r="HA656" s="3"/>
      <c r="HB656" s="3"/>
      <c r="HC656" s="3"/>
      <c r="HD656" s="3"/>
      <c r="HE656" s="3"/>
      <c r="HF656" s="3"/>
      <c r="HG656" s="3"/>
      <c r="HH656" s="3"/>
      <c r="HI656" s="3"/>
      <c r="HJ656" s="3"/>
      <c r="HK656" s="3"/>
      <c r="HL656" s="3"/>
      <c r="HM656" s="3"/>
      <c r="HN656" s="3"/>
      <c r="HO656" s="3"/>
      <c r="HP656" s="3"/>
      <c r="HQ656" s="3"/>
      <c r="HR656" s="3"/>
      <c r="HS656" s="3"/>
      <c r="HT656" s="3"/>
      <c r="HU656" s="3"/>
      <c r="HV656" s="3"/>
      <c r="HW656" s="3"/>
      <c r="HX656" s="3"/>
      <c r="HY656" s="3"/>
      <c r="HZ656" s="3"/>
      <c r="IA656" s="3"/>
      <c r="IB656" s="3"/>
      <c r="IC656" s="3"/>
      <c r="ID656" s="3"/>
      <c r="IE656" s="3"/>
      <c r="IF656" s="3"/>
      <c r="IG656" s="3"/>
      <c r="IH656" s="3"/>
      <c r="II656" s="3"/>
      <c r="IJ656" s="3"/>
      <c r="IK656" s="3"/>
      <c r="IL656" s="3"/>
      <c r="IM656" s="3"/>
      <c r="IN656" s="3"/>
      <c r="IO656" s="3"/>
      <c r="IP656" s="3"/>
      <c r="IQ656" s="3"/>
      <c r="IR656" s="3"/>
      <c r="IS656" s="3"/>
      <c r="IT656" s="3"/>
    </row>
    <row r="657" spans="1:254" s="6" customFormat="1">
      <c r="A657" s="14"/>
      <c r="B657" s="18"/>
      <c r="D657" s="34"/>
      <c r="E657" s="20"/>
      <c r="F657" s="20"/>
      <c r="I657" s="7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/>
      <c r="GY657" s="3"/>
      <c r="GZ657" s="3"/>
      <c r="HA657" s="3"/>
      <c r="HB657" s="3"/>
      <c r="HC657" s="3"/>
      <c r="HD657" s="3"/>
      <c r="HE657" s="3"/>
      <c r="HF657" s="3"/>
      <c r="HG657" s="3"/>
      <c r="HH657" s="3"/>
      <c r="HI657" s="3"/>
      <c r="HJ657" s="3"/>
      <c r="HK657" s="3"/>
      <c r="HL657" s="3"/>
      <c r="HM657" s="3"/>
      <c r="HN657" s="3"/>
      <c r="HO657" s="3"/>
      <c r="HP657" s="3"/>
      <c r="HQ657" s="3"/>
      <c r="HR657" s="3"/>
      <c r="HS657" s="3"/>
      <c r="HT657" s="3"/>
      <c r="HU657" s="3"/>
      <c r="HV657" s="3"/>
      <c r="HW657" s="3"/>
      <c r="HX657" s="3"/>
      <c r="HY657" s="3"/>
      <c r="HZ657" s="3"/>
      <c r="IA657" s="3"/>
      <c r="IB657" s="3"/>
      <c r="IC657" s="3"/>
      <c r="ID657" s="3"/>
      <c r="IE657" s="3"/>
      <c r="IF657" s="3"/>
      <c r="IG657" s="3"/>
      <c r="IH657" s="3"/>
      <c r="II657" s="3"/>
      <c r="IJ657" s="3"/>
      <c r="IK657" s="3"/>
      <c r="IL657" s="3"/>
      <c r="IM657" s="3"/>
      <c r="IN657" s="3"/>
      <c r="IO657" s="3"/>
      <c r="IP657" s="3"/>
      <c r="IQ657" s="3"/>
      <c r="IR657" s="3"/>
      <c r="IS657" s="3"/>
      <c r="IT657" s="3"/>
    </row>
    <row r="658" spans="1:254" s="6" customFormat="1">
      <c r="A658" s="14"/>
      <c r="B658" s="18"/>
      <c r="D658" s="34"/>
      <c r="E658" s="20"/>
      <c r="F658" s="20"/>
      <c r="I658" s="7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  <c r="GP658" s="3"/>
      <c r="GQ658" s="3"/>
      <c r="GR658" s="3"/>
      <c r="GS658" s="3"/>
      <c r="GT658" s="3"/>
      <c r="GU658" s="3"/>
      <c r="GV658" s="3"/>
      <c r="GW658" s="3"/>
      <c r="GX658" s="3"/>
      <c r="GY658" s="3"/>
      <c r="GZ658" s="3"/>
      <c r="HA658" s="3"/>
      <c r="HB658" s="3"/>
      <c r="HC658" s="3"/>
      <c r="HD658" s="3"/>
      <c r="HE658" s="3"/>
      <c r="HF658" s="3"/>
      <c r="HG658" s="3"/>
      <c r="HH658" s="3"/>
      <c r="HI658" s="3"/>
      <c r="HJ658" s="3"/>
      <c r="HK658" s="3"/>
      <c r="HL658" s="3"/>
      <c r="HM658" s="3"/>
      <c r="HN658" s="3"/>
      <c r="HO658" s="3"/>
      <c r="HP658" s="3"/>
      <c r="HQ658" s="3"/>
      <c r="HR658" s="3"/>
      <c r="HS658" s="3"/>
      <c r="HT658" s="3"/>
      <c r="HU658" s="3"/>
      <c r="HV658" s="3"/>
      <c r="HW658" s="3"/>
      <c r="HX658" s="3"/>
      <c r="HY658" s="3"/>
      <c r="HZ658" s="3"/>
      <c r="IA658" s="3"/>
      <c r="IB658" s="3"/>
      <c r="IC658" s="3"/>
      <c r="ID658" s="3"/>
      <c r="IE658" s="3"/>
      <c r="IF658" s="3"/>
      <c r="IG658" s="3"/>
      <c r="IH658" s="3"/>
      <c r="II658" s="3"/>
      <c r="IJ658" s="3"/>
      <c r="IK658" s="3"/>
      <c r="IL658" s="3"/>
      <c r="IM658" s="3"/>
      <c r="IN658" s="3"/>
      <c r="IO658" s="3"/>
      <c r="IP658" s="3"/>
      <c r="IQ658" s="3"/>
      <c r="IR658" s="3"/>
      <c r="IS658" s="3"/>
      <c r="IT658" s="3"/>
    </row>
    <row r="659" spans="1:254" s="6" customFormat="1">
      <c r="A659" s="14"/>
      <c r="B659" s="18"/>
      <c r="D659" s="34"/>
      <c r="E659" s="20"/>
      <c r="F659" s="20"/>
      <c r="I659" s="7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  <c r="GP659" s="3"/>
      <c r="GQ659" s="3"/>
      <c r="GR659" s="3"/>
      <c r="GS659" s="3"/>
      <c r="GT659" s="3"/>
      <c r="GU659" s="3"/>
      <c r="GV659" s="3"/>
      <c r="GW659" s="3"/>
      <c r="GX659" s="3"/>
      <c r="GY659" s="3"/>
      <c r="GZ659" s="3"/>
      <c r="HA659" s="3"/>
      <c r="HB659" s="3"/>
      <c r="HC659" s="3"/>
      <c r="HD659" s="3"/>
      <c r="HE659" s="3"/>
      <c r="HF659" s="3"/>
      <c r="HG659" s="3"/>
      <c r="HH659" s="3"/>
      <c r="HI659" s="3"/>
      <c r="HJ659" s="3"/>
      <c r="HK659" s="3"/>
      <c r="HL659" s="3"/>
      <c r="HM659" s="3"/>
      <c r="HN659" s="3"/>
      <c r="HO659" s="3"/>
      <c r="HP659" s="3"/>
      <c r="HQ659" s="3"/>
      <c r="HR659" s="3"/>
      <c r="HS659" s="3"/>
      <c r="HT659" s="3"/>
      <c r="HU659" s="3"/>
      <c r="HV659" s="3"/>
      <c r="HW659" s="3"/>
      <c r="HX659" s="3"/>
      <c r="HY659" s="3"/>
      <c r="HZ659" s="3"/>
      <c r="IA659" s="3"/>
      <c r="IB659" s="3"/>
      <c r="IC659" s="3"/>
      <c r="ID659" s="3"/>
      <c r="IE659" s="3"/>
      <c r="IF659" s="3"/>
      <c r="IG659" s="3"/>
      <c r="IH659" s="3"/>
      <c r="II659" s="3"/>
      <c r="IJ659" s="3"/>
      <c r="IK659" s="3"/>
      <c r="IL659" s="3"/>
      <c r="IM659" s="3"/>
      <c r="IN659" s="3"/>
      <c r="IO659" s="3"/>
      <c r="IP659" s="3"/>
      <c r="IQ659" s="3"/>
      <c r="IR659" s="3"/>
      <c r="IS659" s="3"/>
      <c r="IT659" s="3"/>
    </row>
    <row r="660" spans="1:254" s="6" customFormat="1">
      <c r="A660" s="14"/>
      <c r="B660" s="18"/>
      <c r="D660" s="34"/>
      <c r="E660" s="20"/>
      <c r="F660" s="20"/>
      <c r="I660" s="7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/>
      <c r="GY660" s="3"/>
      <c r="GZ660" s="3"/>
      <c r="HA660" s="3"/>
      <c r="HB660" s="3"/>
      <c r="HC660" s="3"/>
      <c r="HD660" s="3"/>
      <c r="HE660" s="3"/>
      <c r="HF660" s="3"/>
      <c r="HG660" s="3"/>
      <c r="HH660" s="3"/>
      <c r="HI660" s="3"/>
      <c r="HJ660" s="3"/>
      <c r="HK660" s="3"/>
      <c r="HL660" s="3"/>
      <c r="HM660" s="3"/>
      <c r="HN660" s="3"/>
      <c r="HO660" s="3"/>
      <c r="HP660" s="3"/>
      <c r="HQ660" s="3"/>
      <c r="HR660" s="3"/>
      <c r="HS660" s="3"/>
      <c r="HT660" s="3"/>
      <c r="HU660" s="3"/>
      <c r="HV660" s="3"/>
      <c r="HW660" s="3"/>
      <c r="HX660" s="3"/>
      <c r="HY660" s="3"/>
      <c r="HZ660" s="3"/>
      <c r="IA660" s="3"/>
      <c r="IB660" s="3"/>
      <c r="IC660" s="3"/>
      <c r="ID660" s="3"/>
      <c r="IE660" s="3"/>
      <c r="IF660" s="3"/>
      <c r="IG660" s="3"/>
      <c r="IH660" s="3"/>
      <c r="II660" s="3"/>
      <c r="IJ660" s="3"/>
      <c r="IK660" s="3"/>
      <c r="IL660" s="3"/>
      <c r="IM660" s="3"/>
      <c r="IN660" s="3"/>
      <c r="IO660" s="3"/>
      <c r="IP660" s="3"/>
      <c r="IQ660" s="3"/>
      <c r="IR660" s="3"/>
      <c r="IS660" s="3"/>
      <c r="IT660" s="3"/>
    </row>
    <row r="661" spans="1:254" s="6" customFormat="1">
      <c r="A661" s="14"/>
      <c r="B661" s="18"/>
      <c r="D661" s="34"/>
      <c r="E661" s="20"/>
      <c r="F661" s="20"/>
      <c r="I661" s="7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/>
      <c r="GY661" s="3"/>
      <c r="GZ661" s="3"/>
      <c r="HA661" s="3"/>
      <c r="HB661" s="3"/>
      <c r="HC661" s="3"/>
      <c r="HD661" s="3"/>
      <c r="HE661" s="3"/>
      <c r="HF661" s="3"/>
      <c r="HG661" s="3"/>
      <c r="HH661" s="3"/>
      <c r="HI661" s="3"/>
      <c r="HJ661" s="3"/>
      <c r="HK661" s="3"/>
      <c r="HL661" s="3"/>
      <c r="HM661" s="3"/>
      <c r="HN661" s="3"/>
      <c r="HO661" s="3"/>
      <c r="HP661" s="3"/>
      <c r="HQ661" s="3"/>
      <c r="HR661" s="3"/>
      <c r="HS661" s="3"/>
      <c r="HT661" s="3"/>
      <c r="HU661" s="3"/>
      <c r="HV661" s="3"/>
      <c r="HW661" s="3"/>
      <c r="HX661" s="3"/>
      <c r="HY661" s="3"/>
      <c r="HZ661" s="3"/>
      <c r="IA661" s="3"/>
      <c r="IB661" s="3"/>
      <c r="IC661" s="3"/>
      <c r="ID661" s="3"/>
      <c r="IE661" s="3"/>
      <c r="IF661" s="3"/>
      <c r="IG661" s="3"/>
      <c r="IH661" s="3"/>
      <c r="II661" s="3"/>
      <c r="IJ661" s="3"/>
      <c r="IK661" s="3"/>
      <c r="IL661" s="3"/>
      <c r="IM661" s="3"/>
      <c r="IN661" s="3"/>
      <c r="IO661" s="3"/>
      <c r="IP661" s="3"/>
      <c r="IQ661" s="3"/>
      <c r="IR661" s="3"/>
      <c r="IS661" s="3"/>
      <c r="IT661" s="3"/>
    </row>
    <row r="662" spans="1:254" s="6" customFormat="1">
      <c r="A662" s="14"/>
      <c r="B662" s="18"/>
      <c r="D662" s="34"/>
      <c r="E662" s="20"/>
      <c r="F662" s="20"/>
      <c r="I662" s="7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/>
      <c r="FB662" s="3"/>
      <c r="FC662" s="3"/>
      <c r="FD662" s="3"/>
      <c r="FE662" s="3"/>
      <c r="FF662" s="3"/>
      <c r="FG662" s="3"/>
      <c r="FH662" s="3"/>
      <c r="FI662" s="3"/>
      <c r="FJ662" s="3"/>
      <c r="FK662" s="3"/>
      <c r="FL662" s="3"/>
      <c r="FM662" s="3"/>
      <c r="FN662" s="3"/>
      <c r="FO662" s="3"/>
      <c r="FP662" s="3"/>
      <c r="FQ662" s="3"/>
      <c r="FR662" s="3"/>
      <c r="FS662" s="3"/>
      <c r="FT662" s="3"/>
      <c r="FU662" s="3"/>
      <c r="FV662" s="3"/>
      <c r="FW662" s="3"/>
      <c r="FX662" s="3"/>
      <c r="FY662" s="3"/>
      <c r="FZ662" s="3"/>
      <c r="GA662" s="3"/>
      <c r="GB662" s="3"/>
      <c r="GC662" s="3"/>
      <c r="GD662" s="3"/>
      <c r="GE662" s="3"/>
      <c r="GF662" s="3"/>
      <c r="GG662" s="3"/>
      <c r="GH662" s="3"/>
      <c r="GI662" s="3"/>
      <c r="GJ662" s="3"/>
      <c r="GK662" s="3"/>
      <c r="GL662" s="3"/>
      <c r="GM662" s="3"/>
      <c r="GN662" s="3"/>
      <c r="GO662" s="3"/>
      <c r="GP662" s="3"/>
      <c r="GQ662" s="3"/>
      <c r="GR662" s="3"/>
      <c r="GS662" s="3"/>
      <c r="GT662" s="3"/>
      <c r="GU662" s="3"/>
      <c r="GV662" s="3"/>
      <c r="GW662" s="3"/>
      <c r="GX662" s="3"/>
      <c r="GY662" s="3"/>
      <c r="GZ662" s="3"/>
      <c r="HA662" s="3"/>
      <c r="HB662" s="3"/>
      <c r="HC662" s="3"/>
      <c r="HD662" s="3"/>
      <c r="HE662" s="3"/>
      <c r="HF662" s="3"/>
      <c r="HG662" s="3"/>
      <c r="HH662" s="3"/>
      <c r="HI662" s="3"/>
      <c r="HJ662" s="3"/>
      <c r="HK662" s="3"/>
      <c r="HL662" s="3"/>
      <c r="HM662" s="3"/>
      <c r="HN662" s="3"/>
      <c r="HO662" s="3"/>
      <c r="HP662" s="3"/>
      <c r="HQ662" s="3"/>
      <c r="HR662" s="3"/>
      <c r="HS662" s="3"/>
      <c r="HT662" s="3"/>
      <c r="HU662" s="3"/>
      <c r="HV662" s="3"/>
      <c r="HW662" s="3"/>
      <c r="HX662" s="3"/>
      <c r="HY662" s="3"/>
      <c r="HZ662" s="3"/>
      <c r="IA662" s="3"/>
      <c r="IB662" s="3"/>
      <c r="IC662" s="3"/>
      <c r="ID662" s="3"/>
      <c r="IE662" s="3"/>
      <c r="IF662" s="3"/>
      <c r="IG662" s="3"/>
      <c r="IH662" s="3"/>
      <c r="II662" s="3"/>
      <c r="IJ662" s="3"/>
      <c r="IK662" s="3"/>
      <c r="IL662" s="3"/>
      <c r="IM662" s="3"/>
      <c r="IN662" s="3"/>
      <c r="IO662" s="3"/>
      <c r="IP662" s="3"/>
      <c r="IQ662" s="3"/>
      <c r="IR662" s="3"/>
      <c r="IS662" s="3"/>
      <c r="IT662" s="3"/>
    </row>
    <row r="663" spans="1:254" s="6" customFormat="1">
      <c r="A663" s="14"/>
      <c r="B663" s="18"/>
      <c r="D663" s="34"/>
      <c r="E663" s="20"/>
      <c r="F663" s="20"/>
      <c r="I663" s="7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/>
      <c r="GY663" s="3"/>
      <c r="GZ663" s="3"/>
      <c r="HA663" s="3"/>
      <c r="HB663" s="3"/>
      <c r="HC663" s="3"/>
      <c r="HD663" s="3"/>
      <c r="HE663" s="3"/>
      <c r="HF663" s="3"/>
      <c r="HG663" s="3"/>
      <c r="HH663" s="3"/>
      <c r="HI663" s="3"/>
      <c r="HJ663" s="3"/>
      <c r="HK663" s="3"/>
      <c r="HL663" s="3"/>
      <c r="HM663" s="3"/>
      <c r="HN663" s="3"/>
      <c r="HO663" s="3"/>
      <c r="HP663" s="3"/>
      <c r="HQ663" s="3"/>
      <c r="HR663" s="3"/>
      <c r="HS663" s="3"/>
      <c r="HT663" s="3"/>
      <c r="HU663" s="3"/>
      <c r="HV663" s="3"/>
      <c r="HW663" s="3"/>
      <c r="HX663" s="3"/>
      <c r="HY663" s="3"/>
      <c r="HZ663" s="3"/>
      <c r="IA663" s="3"/>
      <c r="IB663" s="3"/>
      <c r="IC663" s="3"/>
      <c r="ID663" s="3"/>
      <c r="IE663" s="3"/>
      <c r="IF663" s="3"/>
      <c r="IG663" s="3"/>
      <c r="IH663" s="3"/>
      <c r="II663" s="3"/>
      <c r="IJ663" s="3"/>
      <c r="IK663" s="3"/>
      <c r="IL663" s="3"/>
      <c r="IM663" s="3"/>
      <c r="IN663" s="3"/>
      <c r="IO663" s="3"/>
      <c r="IP663" s="3"/>
      <c r="IQ663" s="3"/>
      <c r="IR663" s="3"/>
      <c r="IS663" s="3"/>
      <c r="IT663" s="3"/>
    </row>
    <row r="664" spans="1:254" s="6" customFormat="1">
      <c r="A664" s="14"/>
      <c r="B664" s="18"/>
      <c r="D664" s="34"/>
      <c r="E664" s="20"/>
      <c r="F664" s="20"/>
      <c r="I664" s="7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/>
      <c r="GY664" s="3"/>
      <c r="GZ664" s="3"/>
      <c r="HA664" s="3"/>
      <c r="HB664" s="3"/>
      <c r="HC664" s="3"/>
      <c r="HD664" s="3"/>
      <c r="HE664" s="3"/>
      <c r="HF664" s="3"/>
      <c r="HG664" s="3"/>
      <c r="HH664" s="3"/>
      <c r="HI664" s="3"/>
      <c r="HJ664" s="3"/>
      <c r="HK664" s="3"/>
      <c r="HL664" s="3"/>
      <c r="HM664" s="3"/>
      <c r="HN664" s="3"/>
      <c r="HO664" s="3"/>
      <c r="HP664" s="3"/>
      <c r="HQ664" s="3"/>
      <c r="HR664" s="3"/>
      <c r="HS664" s="3"/>
      <c r="HT664" s="3"/>
      <c r="HU664" s="3"/>
      <c r="HV664" s="3"/>
      <c r="HW664" s="3"/>
      <c r="HX664" s="3"/>
      <c r="HY664" s="3"/>
      <c r="HZ664" s="3"/>
      <c r="IA664" s="3"/>
      <c r="IB664" s="3"/>
      <c r="IC664" s="3"/>
      <c r="ID664" s="3"/>
      <c r="IE664" s="3"/>
      <c r="IF664" s="3"/>
      <c r="IG664" s="3"/>
      <c r="IH664" s="3"/>
      <c r="II664" s="3"/>
      <c r="IJ664" s="3"/>
      <c r="IK664" s="3"/>
      <c r="IL664" s="3"/>
      <c r="IM664" s="3"/>
      <c r="IN664" s="3"/>
      <c r="IO664" s="3"/>
      <c r="IP664" s="3"/>
      <c r="IQ664" s="3"/>
      <c r="IR664" s="3"/>
      <c r="IS664" s="3"/>
      <c r="IT664" s="3"/>
    </row>
    <row r="665" spans="1:254" s="6" customFormat="1">
      <c r="A665" s="14"/>
      <c r="B665" s="18"/>
      <c r="D665" s="34"/>
      <c r="E665" s="20"/>
      <c r="F665" s="20"/>
      <c r="I665" s="7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/>
      <c r="GY665" s="3"/>
      <c r="GZ665" s="3"/>
      <c r="HA665" s="3"/>
      <c r="HB665" s="3"/>
      <c r="HC665" s="3"/>
      <c r="HD665" s="3"/>
      <c r="HE665" s="3"/>
      <c r="HF665" s="3"/>
      <c r="HG665" s="3"/>
      <c r="HH665" s="3"/>
      <c r="HI665" s="3"/>
      <c r="HJ665" s="3"/>
      <c r="HK665" s="3"/>
      <c r="HL665" s="3"/>
      <c r="HM665" s="3"/>
      <c r="HN665" s="3"/>
      <c r="HO665" s="3"/>
      <c r="HP665" s="3"/>
      <c r="HQ665" s="3"/>
      <c r="HR665" s="3"/>
      <c r="HS665" s="3"/>
      <c r="HT665" s="3"/>
      <c r="HU665" s="3"/>
      <c r="HV665" s="3"/>
      <c r="HW665" s="3"/>
      <c r="HX665" s="3"/>
      <c r="HY665" s="3"/>
      <c r="HZ665" s="3"/>
      <c r="IA665" s="3"/>
      <c r="IB665" s="3"/>
      <c r="IC665" s="3"/>
      <c r="ID665" s="3"/>
      <c r="IE665" s="3"/>
      <c r="IF665" s="3"/>
      <c r="IG665" s="3"/>
      <c r="IH665" s="3"/>
      <c r="II665" s="3"/>
      <c r="IJ665" s="3"/>
      <c r="IK665" s="3"/>
      <c r="IL665" s="3"/>
      <c r="IM665" s="3"/>
      <c r="IN665" s="3"/>
      <c r="IO665" s="3"/>
      <c r="IP665" s="3"/>
      <c r="IQ665" s="3"/>
      <c r="IR665" s="3"/>
      <c r="IS665" s="3"/>
      <c r="IT665" s="3"/>
    </row>
    <row r="666" spans="1:254" s="6" customFormat="1">
      <c r="A666" s="14"/>
      <c r="B666" s="18"/>
      <c r="D666" s="34"/>
      <c r="E666" s="20"/>
      <c r="F666" s="20"/>
      <c r="I666" s="7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  <c r="EY666" s="3"/>
      <c r="EZ666" s="3"/>
      <c r="FA666" s="3"/>
      <c r="FB666" s="3"/>
      <c r="FC666" s="3"/>
      <c r="FD666" s="3"/>
      <c r="FE666" s="3"/>
      <c r="FF666" s="3"/>
      <c r="FG666" s="3"/>
      <c r="FH666" s="3"/>
      <c r="FI666" s="3"/>
      <c r="FJ666" s="3"/>
      <c r="FK666" s="3"/>
      <c r="FL666" s="3"/>
      <c r="FM666" s="3"/>
      <c r="FN666" s="3"/>
      <c r="FO666" s="3"/>
      <c r="FP666" s="3"/>
      <c r="FQ666" s="3"/>
      <c r="FR666" s="3"/>
      <c r="FS666" s="3"/>
      <c r="FT666" s="3"/>
      <c r="FU666" s="3"/>
      <c r="FV666" s="3"/>
      <c r="FW666" s="3"/>
      <c r="FX666" s="3"/>
      <c r="FY666" s="3"/>
      <c r="FZ666" s="3"/>
      <c r="GA666" s="3"/>
      <c r="GB666" s="3"/>
      <c r="GC666" s="3"/>
      <c r="GD666" s="3"/>
      <c r="GE666" s="3"/>
      <c r="GF666" s="3"/>
      <c r="GG666" s="3"/>
      <c r="GH666" s="3"/>
      <c r="GI666" s="3"/>
      <c r="GJ666" s="3"/>
      <c r="GK666" s="3"/>
      <c r="GL666" s="3"/>
      <c r="GM666" s="3"/>
      <c r="GN666" s="3"/>
      <c r="GO666" s="3"/>
      <c r="GP666" s="3"/>
      <c r="GQ666" s="3"/>
      <c r="GR666" s="3"/>
      <c r="GS666" s="3"/>
      <c r="GT666" s="3"/>
      <c r="GU666" s="3"/>
      <c r="GV666" s="3"/>
      <c r="GW666" s="3"/>
      <c r="GX666" s="3"/>
      <c r="GY666" s="3"/>
      <c r="GZ666" s="3"/>
      <c r="HA666" s="3"/>
      <c r="HB666" s="3"/>
      <c r="HC666" s="3"/>
      <c r="HD666" s="3"/>
      <c r="HE666" s="3"/>
      <c r="HF666" s="3"/>
      <c r="HG666" s="3"/>
      <c r="HH666" s="3"/>
      <c r="HI666" s="3"/>
      <c r="HJ666" s="3"/>
      <c r="HK666" s="3"/>
      <c r="HL666" s="3"/>
      <c r="HM666" s="3"/>
      <c r="HN666" s="3"/>
      <c r="HO666" s="3"/>
      <c r="HP666" s="3"/>
      <c r="HQ666" s="3"/>
      <c r="HR666" s="3"/>
      <c r="HS666" s="3"/>
      <c r="HT666" s="3"/>
      <c r="HU666" s="3"/>
      <c r="HV666" s="3"/>
      <c r="HW666" s="3"/>
      <c r="HX666" s="3"/>
      <c r="HY666" s="3"/>
      <c r="HZ666" s="3"/>
      <c r="IA666" s="3"/>
      <c r="IB666" s="3"/>
      <c r="IC666" s="3"/>
      <c r="ID666" s="3"/>
      <c r="IE666" s="3"/>
      <c r="IF666" s="3"/>
      <c r="IG666" s="3"/>
      <c r="IH666" s="3"/>
      <c r="II666" s="3"/>
      <c r="IJ666" s="3"/>
      <c r="IK666" s="3"/>
      <c r="IL666" s="3"/>
      <c r="IM666" s="3"/>
      <c r="IN666" s="3"/>
      <c r="IO666" s="3"/>
      <c r="IP666" s="3"/>
      <c r="IQ666" s="3"/>
      <c r="IR666" s="3"/>
      <c r="IS666" s="3"/>
      <c r="IT666" s="3"/>
    </row>
    <row r="667" spans="1:254" s="6" customFormat="1">
      <c r="A667" s="14"/>
      <c r="B667" s="18"/>
      <c r="D667" s="34"/>
      <c r="E667" s="20"/>
      <c r="F667" s="20"/>
      <c r="I667" s="7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/>
      <c r="GY667" s="3"/>
      <c r="GZ667" s="3"/>
      <c r="HA667" s="3"/>
      <c r="HB667" s="3"/>
      <c r="HC667" s="3"/>
      <c r="HD667" s="3"/>
      <c r="HE667" s="3"/>
      <c r="HF667" s="3"/>
      <c r="HG667" s="3"/>
      <c r="HH667" s="3"/>
      <c r="HI667" s="3"/>
      <c r="HJ667" s="3"/>
      <c r="HK667" s="3"/>
      <c r="HL667" s="3"/>
      <c r="HM667" s="3"/>
      <c r="HN667" s="3"/>
      <c r="HO667" s="3"/>
      <c r="HP667" s="3"/>
      <c r="HQ667" s="3"/>
      <c r="HR667" s="3"/>
      <c r="HS667" s="3"/>
      <c r="HT667" s="3"/>
      <c r="HU667" s="3"/>
      <c r="HV667" s="3"/>
      <c r="HW667" s="3"/>
      <c r="HX667" s="3"/>
      <c r="HY667" s="3"/>
      <c r="HZ667" s="3"/>
      <c r="IA667" s="3"/>
      <c r="IB667" s="3"/>
      <c r="IC667" s="3"/>
      <c r="ID667" s="3"/>
      <c r="IE667" s="3"/>
      <c r="IF667" s="3"/>
      <c r="IG667" s="3"/>
      <c r="IH667" s="3"/>
      <c r="II667" s="3"/>
      <c r="IJ667" s="3"/>
      <c r="IK667" s="3"/>
      <c r="IL667" s="3"/>
      <c r="IM667" s="3"/>
      <c r="IN667" s="3"/>
      <c r="IO667" s="3"/>
      <c r="IP667" s="3"/>
      <c r="IQ667" s="3"/>
      <c r="IR667" s="3"/>
      <c r="IS667" s="3"/>
      <c r="IT667" s="3"/>
    </row>
    <row r="668" spans="1:254" s="6" customFormat="1">
      <c r="A668" s="14"/>
      <c r="B668" s="18"/>
      <c r="D668" s="34"/>
      <c r="E668" s="20"/>
      <c r="F668" s="20"/>
      <c r="I668" s="7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/>
      <c r="GY668" s="3"/>
      <c r="GZ668" s="3"/>
      <c r="HA668" s="3"/>
      <c r="HB668" s="3"/>
      <c r="HC668" s="3"/>
      <c r="HD668" s="3"/>
      <c r="HE668" s="3"/>
      <c r="HF668" s="3"/>
      <c r="HG668" s="3"/>
      <c r="HH668" s="3"/>
      <c r="HI668" s="3"/>
      <c r="HJ668" s="3"/>
      <c r="HK668" s="3"/>
      <c r="HL668" s="3"/>
      <c r="HM668" s="3"/>
      <c r="HN668" s="3"/>
      <c r="HO668" s="3"/>
      <c r="HP668" s="3"/>
      <c r="HQ668" s="3"/>
      <c r="HR668" s="3"/>
      <c r="HS668" s="3"/>
      <c r="HT668" s="3"/>
      <c r="HU668" s="3"/>
      <c r="HV668" s="3"/>
      <c r="HW668" s="3"/>
      <c r="HX668" s="3"/>
      <c r="HY668" s="3"/>
      <c r="HZ668" s="3"/>
      <c r="IA668" s="3"/>
      <c r="IB668" s="3"/>
      <c r="IC668" s="3"/>
      <c r="ID668" s="3"/>
      <c r="IE668" s="3"/>
      <c r="IF668" s="3"/>
      <c r="IG668" s="3"/>
      <c r="IH668" s="3"/>
      <c r="II668" s="3"/>
      <c r="IJ668" s="3"/>
      <c r="IK668" s="3"/>
      <c r="IL668" s="3"/>
      <c r="IM668" s="3"/>
      <c r="IN668" s="3"/>
      <c r="IO668" s="3"/>
      <c r="IP668" s="3"/>
      <c r="IQ668" s="3"/>
      <c r="IR668" s="3"/>
      <c r="IS668" s="3"/>
      <c r="IT668" s="3"/>
    </row>
    <row r="669" spans="1:254" s="6" customFormat="1">
      <c r="A669" s="14"/>
      <c r="B669" s="18"/>
      <c r="D669" s="34"/>
      <c r="E669" s="20"/>
      <c r="F669" s="20"/>
      <c r="I669" s="7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  <c r="GP669" s="3"/>
      <c r="GQ669" s="3"/>
      <c r="GR669" s="3"/>
      <c r="GS669" s="3"/>
      <c r="GT669" s="3"/>
      <c r="GU669" s="3"/>
      <c r="GV669" s="3"/>
      <c r="GW669" s="3"/>
      <c r="GX669" s="3"/>
      <c r="GY669" s="3"/>
      <c r="GZ669" s="3"/>
      <c r="HA669" s="3"/>
      <c r="HB669" s="3"/>
      <c r="HC669" s="3"/>
      <c r="HD669" s="3"/>
      <c r="HE669" s="3"/>
      <c r="HF669" s="3"/>
      <c r="HG669" s="3"/>
      <c r="HH669" s="3"/>
      <c r="HI669" s="3"/>
      <c r="HJ669" s="3"/>
      <c r="HK669" s="3"/>
      <c r="HL669" s="3"/>
      <c r="HM669" s="3"/>
      <c r="HN669" s="3"/>
      <c r="HO669" s="3"/>
      <c r="HP669" s="3"/>
      <c r="HQ669" s="3"/>
      <c r="HR669" s="3"/>
      <c r="HS669" s="3"/>
      <c r="HT669" s="3"/>
      <c r="HU669" s="3"/>
      <c r="HV669" s="3"/>
      <c r="HW669" s="3"/>
      <c r="HX669" s="3"/>
      <c r="HY669" s="3"/>
      <c r="HZ669" s="3"/>
      <c r="IA669" s="3"/>
      <c r="IB669" s="3"/>
      <c r="IC669" s="3"/>
      <c r="ID669" s="3"/>
      <c r="IE669" s="3"/>
      <c r="IF669" s="3"/>
      <c r="IG669" s="3"/>
      <c r="IH669" s="3"/>
      <c r="II669" s="3"/>
      <c r="IJ669" s="3"/>
      <c r="IK669" s="3"/>
      <c r="IL669" s="3"/>
      <c r="IM669" s="3"/>
      <c r="IN669" s="3"/>
      <c r="IO669" s="3"/>
      <c r="IP669" s="3"/>
      <c r="IQ669" s="3"/>
      <c r="IR669" s="3"/>
      <c r="IS669" s="3"/>
      <c r="IT669" s="3"/>
    </row>
    <row r="670" spans="1:254" s="6" customFormat="1">
      <c r="A670" s="14"/>
      <c r="B670" s="18"/>
      <c r="D670" s="34"/>
      <c r="E670" s="20"/>
      <c r="F670" s="20"/>
      <c r="I670" s="7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  <c r="GP670" s="3"/>
      <c r="GQ670" s="3"/>
      <c r="GR670" s="3"/>
      <c r="GS670" s="3"/>
      <c r="GT670" s="3"/>
      <c r="GU670" s="3"/>
      <c r="GV670" s="3"/>
      <c r="GW670" s="3"/>
      <c r="GX670" s="3"/>
      <c r="GY670" s="3"/>
      <c r="GZ670" s="3"/>
      <c r="HA670" s="3"/>
      <c r="HB670" s="3"/>
      <c r="HC670" s="3"/>
      <c r="HD670" s="3"/>
      <c r="HE670" s="3"/>
      <c r="HF670" s="3"/>
      <c r="HG670" s="3"/>
      <c r="HH670" s="3"/>
      <c r="HI670" s="3"/>
      <c r="HJ670" s="3"/>
      <c r="HK670" s="3"/>
      <c r="HL670" s="3"/>
      <c r="HM670" s="3"/>
      <c r="HN670" s="3"/>
      <c r="HO670" s="3"/>
      <c r="HP670" s="3"/>
      <c r="HQ670" s="3"/>
      <c r="HR670" s="3"/>
      <c r="HS670" s="3"/>
      <c r="HT670" s="3"/>
      <c r="HU670" s="3"/>
      <c r="HV670" s="3"/>
      <c r="HW670" s="3"/>
      <c r="HX670" s="3"/>
      <c r="HY670" s="3"/>
      <c r="HZ670" s="3"/>
      <c r="IA670" s="3"/>
      <c r="IB670" s="3"/>
      <c r="IC670" s="3"/>
      <c r="ID670" s="3"/>
      <c r="IE670" s="3"/>
      <c r="IF670" s="3"/>
      <c r="IG670" s="3"/>
      <c r="IH670" s="3"/>
      <c r="II670" s="3"/>
      <c r="IJ670" s="3"/>
      <c r="IK670" s="3"/>
      <c r="IL670" s="3"/>
      <c r="IM670" s="3"/>
      <c r="IN670" s="3"/>
      <c r="IO670" s="3"/>
      <c r="IP670" s="3"/>
      <c r="IQ670" s="3"/>
      <c r="IR670" s="3"/>
      <c r="IS670" s="3"/>
      <c r="IT670" s="3"/>
    </row>
    <row r="671" spans="1:254" s="6" customFormat="1">
      <c r="A671" s="14"/>
      <c r="B671" s="18"/>
      <c r="D671" s="34"/>
      <c r="E671" s="20"/>
      <c r="F671" s="20"/>
      <c r="I671" s="7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  <c r="GP671" s="3"/>
      <c r="GQ671" s="3"/>
      <c r="GR671" s="3"/>
      <c r="GS671" s="3"/>
      <c r="GT671" s="3"/>
      <c r="GU671" s="3"/>
      <c r="GV671" s="3"/>
      <c r="GW671" s="3"/>
      <c r="GX671" s="3"/>
      <c r="GY671" s="3"/>
      <c r="GZ671" s="3"/>
      <c r="HA671" s="3"/>
      <c r="HB671" s="3"/>
      <c r="HC671" s="3"/>
      <c r="HD671" s="3"/>
      <c r="HE671" s="3"/>
      <c r="HF671" s="3"/>
      <c r="HG671" s="3"/>
      <c r="HH671" s="3"/>
      <c r="HI671" s="3"/>
      <c r="HJ671" s="3"/>
      <c r="HK671" s="3"/>
      <c r="HL671" s="3"/>
      <c r="HM671" s="3"/>
      <c r="HN671" s="3"/>
      <c r="HO671" s="3"/>
      <c r="HP671" s="3"/>
      <c r="HQ671" s="3"/>
      <c r="HR671" s="3"/>
      <c r="HS671" s="3"/>
      <c r="HT671" s="3"/>
      <c r="HU671" s="3"/>
      <c r="HV671" s="3"/>
      <c r="HW671" s="3"/>
      <c r="HX671" s="3"/>
      <c r="HY671" s="3"/>
      <c r="HZ671" s="3"/>
      <c r="IA671" s="3"/>
      <c r="IB671" s="3"/>
      <c r="IC671" s="3"/>
      <c r="ID671" s="3"/>
      <c r="IE671" s="3"/>
      <c r="IF671" s="3"/>
      <c r="IG671" s="3"/>
      <c r="IH671" s="3"/>
      <c r="II671" s="3"/>
      <c r="IJ671" s="3"/>
      <c r="IK671" s="3"/>
      <c r="IL671" s="3"/>
      <c r="IM671" s="3"/>
      <c r="IN671" s="3"/>
      <c r="IO671" s="3"/>
      <c r="IP671" s="3"/>
      <c r="IQ671" s="3"/>
      <c r="IR671" s="3"/>
      <c r="IS671" s="3"/>
      <c r="IT671" s="3"/>
    </row>
    <row r="672" spans="1:254" s="6" customFormat="1">
      <c r="A672" s="14"/>
      <c r="B672" s="18"/>
      <c r="D672" s="34"/>
      <c r="E672" s="20"/>
      <c r="F672" s="20"/>
      <c r="I672" s="7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  <c r="GP672" s="3"/>
      <c r="GQ672" s="3"/>
      <c r="GR672" s="3"/>
      <c r="GS672" s="3"/>
      <c r="GT672" s="3"/>
      <c r="GU672" s="3"/>
      <c r="GV672" s="3"/>
      <c r="GW672" s="3"/>
      <c r="GX672" s="3"/>
      <c r="GY672" s="3"/>
      <c r="GZ672" s="3"/>
      <c r="HA672" s="3"/>
      <c r="HB672" s="3"/>
      <c r="HC672" s="3"/>
      <c r="HD672" s="3"/>
      <c r="HE672" s="3"/>
      <c r="HF672" s="3"/>
      <c r="HG672" s="3"/>
      <c r="HH672" s="3"/>
      <c r="HI672" s="3"/>
      <c r="HJ672" s="3"/>
      <c r="HK672" s="3"/>
      <c r="HL672" s="3"/>
      <c r="HM672" s="3"/>
      <c r="HN672" s="3"/>
      <c r="HO672" s="3"/>
      <c r="HP672" s="3"/>
      <c r="HQ672" s="3"/>
      <c r="HR672" s="3"/>
      <c r="HS672" s="3"/>
      <c r="HT672" s="3"/>
      <c r="HU672" s="3"/>
      <c r="HV672" s="3"/>
      <c r="HW672" s="3"/>
      <c r="HX672" s="3"/>
      <c r="HY672" s="3"/>
      <c r="HZ672" s="3"/>
      <c r="IA672" s="3"/>
      <c r="IB672" s="3"/>
      <c r="IC672" s="3"/>
      <c r="ID672" s="3"/>
      <c r="IE672" s="3"/>
      <c r="IF672" s="3"/>
      <c r="IG672" s="3"/>
      <c r="IH672" s="3"/>
      <c r="II672" s="3"/>
      <c r="IJ672" s="3"/>
      <c r="IK672" s="3"/>
      <c r="IL672" s="3"/>
      <c r="IM672" s="3"/>
      <c r="IN672" s="3"/>
      <c r="IO672" s="3"/>
      <c r="IP672" s="3"/>
      <c r="IQ672" s="3"/>
      <c r="IR672" s="3"/>
      <c r="IS672" s="3"/>
      <c r="IT672" s="3"/>
    </row>
    <row r="673" spans="1:254" s="6" customFormat="1">
      <c r="A673" s="14"/>
      <c r="B673" s="18"/>
      <c r="D673" s="34"/>
      <c r="E673" s="20"/>
      <c r="F673" s="20"/>
      <c r="I673" s="7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  <c r="GP673" s="3"/>
      <c r="GQ673" s="3"/>
      <c r="GR673" s="3"/>
      <c r="GS673" s="3"/>
      <c r="GT673" s="3"/>
      <c r="GU673" s="3"/>
      <c r="GV673" s="3"/>
      <c r="GW673" s="3"/>
      <c r="GX673" s="3"/>
      <c r="GY673" s="3"/>
      <c r="GZ673" s="3"/>
      <c r="HA673" s="3"/>
      <c r="HB673" s="3"/>
      <c r="HC673" s="3"/>
      <c r="HD673" s="3"/>
      <c r="HE673" s="3"/>
      <c r="HF673" s="3"/>
      <c r="HG673" s="3"/>
      <c r="HH673" s="3"/>
      <c r="HI673" s="3"/>
      <c r="HJ673" s="3"/>
      <c r="HK673" s="3"/>
      <c r="HL673" s="3"/>
      <c r="HM673" s="3"/>
      <c r="HN673" s="3"/>
      <c r="HO673" s="3"/>
      <c r="HP673" s="3"/>
      <c r="HQ673" s="3"/>
      <c r="HR673" s="3"/>
      <c r="HS673" s="3"/>
      <c r="HT673" s="3"/>
      <c r="HU673" s="3"/>
      <c r="HV673" s="3"/>
      <c r="HW673" s="3"/>
      <c r="HX673" s="3"/>
      <c r="HY673" s="3"/>
      <c r="HZ673" s="3"/>
      <c r="IA673" s="3"/>
      <c r="IB673" s="3"/>
      <c r="IC673" s="3"/>
      <c r="ID673" s="3"/>
      <c r="IE673" s="3"/>
      <c r="IF673" s="3"/>
      <c r="IG673" s="3"/>
      <c r="IH673" s="3"/>
      <c r="II673" s="3"/>
      <c r="IJ673" s="3"/>
      <c r="IK673" s="3"/>
      <c r="IL673" s="3"/>
      <c r="IM673" s="3"/>
      <c r="IN673" s="3"/>
      <c r="IO673" s="3"/>
      <c r="IP673" s="3"/>
      <c r="IQ673" s="3"/>
      <c r="IR673" s="3"/>
      <c r="IS673" s="3"/>
      <c r="IT673" s="3"/>
    </row>
    <row r="674" spans="1:254" s="6" customFormat="1">
      <c r="A674" s="14"/>
      <c r="B674" s="18"/>
      <c r="D674" s="34"/>
      <c r="E674" s="20"/>
      <c r="F674" s="20"/>
      <c r="I674" s="7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/>
      <c r="GY674" s="3"/>
      <c r="GZ674" s="3"/>
      <c r="HA674" s="3"/>
      <c r="HB674" s="3"/>
      <c r="HC674" s="3"/>
      <c r="HD674" s="3"/>
      <c r="HE674" s="3"/>
      <c r="HF674" s="3"/>
      <c r="HG674" s="3"/>
      <c r="HH674" s="3"/>
      <c r="HI674" s="3"/>
      <c r="HJ674" s="3"/>
      <c r="HK674" s="3"/>
      <c r="HL674" s="3"/>
      <c r="HM674" s="3"/>
      <c r="HN674" s="3"/>
      <c r="HO674" s="3"/>
      <c r="HP674" s="3"/>
      <c r="HQ674" s="3"/>
      <c r="HR674" s="3"/>
      <c r="HS674" s="3"/>
      <c r="HT674" s="3"/>
      <c r="HU674" s="3"/>
      <c r="HV674" s="3"/>
      <c r="HW674" s="3"/>
      <c r="HX674" s="3"/>
      <c r="HY674" s="3"/>
      <c r="HZ674" s="3"/>
      <c r="IA674" s="3"/>
      <c r="IB674" s="3"/>
      <c r="IC674" s="3"/>
      <c r="ID674" s="3"/>
      <c r="IE674" s="3"/>
      <c r="IF674" s="3"/>
      <c r="IG674" s="3"/>
      <c r="IH674" s="3"/>
      <c r="II674" s="3"/>
      <c r="IJ674" s="3"/>
      <c r="IK674" s="3"/>
      <c r="IL674" s="3"/>
      <c r="IM674" s="3"/>
      <c r="IN674" s="3"/>
      <c r="IO674" s="3"/>
      <c r="IP674" s="3"/>
      <c r="IQ674" s="3"/>
      <c r="IR674" s="3"/>
      <c r="IS674" s="3"/>
      <c r="IT674" s="3"/>
    </row>
    <row r="675" spans="1:254" s="6" customFormat="1">
      <c r="A675" s="14"/>
      <c r="B675" s="18"/>
      <c r="C675" s="3"/>
      <c r="D675" s="4"/>
      <c r="E675" s="5"/>
      <c r="F675" s="5"/>
      <c r="I675" s="7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  <c r="GP675" s="3"/>
      <c r="GQ675" s="3"/>
      <c r="GR675" s="3"/>
      <c r="GS675" s="3"/>
      <c r="GT675" s="3"/>
      <c r="GU675" s="3"/>
      <c r="GV675" s="3"/>
      <c r="GW675" s="3"/>
      <c r="GX675" s="3"/>
      <c r="GY675" s="3"/>
      <c r="GZ675" s="3"/>
      <c r="HA675" s="3"/>
      <c r="HB675" s="3"/>
      <c r="HC675" s="3"/>
      <c r="HD675" s="3"/>
      <c r="HE675" s="3"/>
      <c r="HF675" s="3"/>
      <c r="HG675" s="3"/>
      <c r="HH675" s="3"/>
      <c r="HI675" s="3"/>
      <c r="HJ675" s="3"/>
      <c r="HK675" s="3"/>
      <c r="HL675" s="3"/>
      <c r="HM675" s="3"/>
      <c r="HN675" s="3"/>
      <c r="HO675" s="3"/>
      <c r="HP675" s="3"/>
      <c r="HQ675" s="3"/>
      <c r="HR675" s="3"/>
      <c r="HS675" s="3"/>
      <c r="HT675" s="3"/>
      <c r="HU675" s="3"/>
      <c r="HV675" s="3"/>
      <c r="HW675" s="3"/>
      <c r="HX675" s="3"/>
      <c r="HY675" s="3"/>
      <c r="HZ675" s="3"/>
      <c r="IA675" s="3"/>
      <c r="IB675" s="3"/>
      <c r="IC675" s="3"/>
      <c r="ID675" s="3"/>
      <c r="IE675" s="3"/>
      <c r="IF675" s="3"/>
      <c r="IG675" s="3"/>
      <c r="IH675" s="3"/>
      <c r="II675" s="3"/>
      <c r="IJ675" s="3"/>
      <c r="IK675" s="3"/>
      <c r="IL675" s="3"/>
      <c r="IM675" s="3"/>
      <c r="IN675" s="3"/>
      <c r="IO675" s="3"/>
      <c r="IP675" s="3"/>
      <c r="IQ675" s="3"/>
      <c r="IR675" s="3"/>
      <c r="IS675" s="3"/>
      <c r="IT675" s="3"/>
    </row>
    <row r="676" spans="1:254" s="6" customFormat="1">
      <c r="A676" s="1"/>
      <c r="B676" s="18"/>
      <c r="C676" s="3"/>
      <c r="D676" s="4"/>
      <c r="E676" s="5"/>
      <c r="F676" s="5"/>
      <c r="I676" s="7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  <c r="GP676" s="3"/>
      <c r="GQ676" s="3"/>
      <c r="GR676" s="3"/>
      <c r="GS676" s="3"/>
      <c r="GT676" s="3"/>
      <c r="GU676" s="3"/>
      <c r="GV676" s="3"/>
      <c r="GW676" s="3"/>
      <c r="GX676" s="3"/>
      <c r="GY676" s="3"/>
      <c r="GZ676" s="3"/>
      <c r="HA676" s="3"/>
      <c r="HB676" s="3"/>
      <c r="HC676" s="3"/>
      <c r="HD676" s="3"/>
      <c r="HE676" s="3"/>
      <c r="HF676" s="3"/>
      <c r="HG676" s="3"/>
      <c r="HH676" s="3"/>
      <c r="HI676" s="3"/>
      <c r="HJ676" s="3"/>
      <c r="HK676" s="3"/>
      <c r="HL676" s="3"/>
      <c r="HM676" s="3"/>
      <c r="HN676" s="3"/>
      <c r="HO676" s="3"/>
      <c r="HP676" s="3"/>
      <c r="HQ676" s="3"/>
      <c r="HR676" s="3"/>
      <c r="HS676" s="3"/>
      <c r="HT676" s="3"/>
      <c r="HU676" s="3"/>
      <c r="HV676" s="3"/>
      <c r="HW676" s="3"/>
      <c r="HX676" s="3"/>
      <c r="HY676" s="3"/>
      <c r="HZ676" s="3"/>
      <c r="IA676" s="3"/>
      <c r="IB676" s="3"/>
      <c r="IC676" s="3"/>
      <c r="ID676" s="3"/>
      <c r="IE676" s="3"/>
      <c r="IF676" s="3"/>
      <c r="IG676" s="3"/>
      <c r="IH676" s="3"/>
      <c r="II676" s="3"/>
      <c r="IJ676" s="3"/>
      <c r="IK676" s="3"/>
      <c r="IL676" s="3"/>
      <c r="IM676" s="3"/>
      <c r="IN676" s="3"/>
      <c r="IO676" s="3"/>
      <c r="IP676" s="3"/>
      <c r="IQ676" s="3"/>
      <c r="IR676" s="3"/>
      <c r="IS676" s="3"/>
      <c r="IT676" s="3"/>
    </row>
    <row r="677" spans="1:254" s="6" customFormat="1">
      <c r="A677" s="1"/>
      <c r="B677" s="35"/>
      <c r="C677" s="3"/>
      <c r="D677" s="4"/>
      <c r="E677" s="5"/>
      <c r="F677" s="5"/>
      <c r="I677" s="7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  <c r="GP677" s="3"/>
      <c r="GQ677" s="3"/>
      <c r="GR677" s="3"/>
      <c r="GS677" s="3"/>
      <c r="GT677" s="3"/>
      <c r="GU677" s="3"/>
      <c r="GV677" s="3"/>
      <c r="GW677" s="3"/>
      <c r="GX677" s="3"/>
      <c r="GY677" s="3"/>
      <c r="GZ677" s="3"/>
      <c r="HA677" s="3"/>
      <c r="HB677" s="3"/>
      <c r="HC677" s="3"/>
      <c r="HD677" s="3"/>
      <c r="HE677" s="3"/>
      <c r="HF677" s="3"/>
      <c r="HG677" s="3"/>
      <c r="HH677" s="3"/>
      <c r="HI677" s="3"/>
      <c r="HJ677" s="3"/>
      <c r="HK677" s="3"/>
      <c r="HL677" s="3"/>
      <c r="HM677" s="3"/>
      <c r="HN677" s="3"/>
      <c r="HO677" s="3"/>
      <c r="HP677" s="3"/>
      <c r="HQ677" s="3"/>
      <c r="HR677" s="3"/>
      <c r="HS677" s="3"/>
      <c r="HT677" s="3"/>
      <c r="HU677" s="3"/>
      <c r="HV677" s="3"/>
      <c r="HW677" s="3"/>
      <c r="HX677" s="3"/>
      <c r="HY677" s="3"/>
      <c r="HZ677" s="3"/>
      <c r="IA677" s="3"/>
      <c r="IB677" s="3"/>
      <c r="IC677" s="3"/>
      <c r="ID677" s="3"/>
      <c r="IE677" s="3"/>
      <c r="IF677" s="3"/>
      <c r="IG677" s="3"/>
      <c r="IH677" s="3"/>
      <c r="II677" s="3"/>
      <c r="IJ677" s="3"/>
      <c r="IK677" s="3"/>
      <c r="IL677" s="3"/>
      <c r="IM677" s="3"/>
      <c r="IN677" s="3"/>
      <c r="IO677" s="3"/>
      <c r="IP677" s="3"/>
      <c r="IQ677" s="3"/>
      <c r="IR677" s="3"/>
      <c r="IS677" s="3"/>
      <c r="IT677" s="3"/>
    </row>
    <row r="678" spans="1:254" s="6" customFormat="1">
      <c r="A678" s="1"/>
      <c r="B678" s="35"/>
      <c r="C678" s="3"/>
      <c r="D678" s="4"/>
      <c r="E678" s="5"/>
      <c r="F678" s="5"/>
      <c r="I678" s="7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/>
      <c r="GY678" s="3"/>
      <c r="GZ678" s="3"/>
      <c r="HA678" s="3"/>
      <c r="HB678" s="3"/>
      <c r="HC678" s="3"/>
      <c r="HD678" s="3"/>
      <c r="HE678" s="3"/>
      <c r="HF678" s="3"/>
      <c r="HG678" s="3"/>
      <c r="HH678" s="3"/>
      <c r="HI678" s="3"/>
      <c r="HJ678" s="3"/>
      <c r="HK678" s="3"/>
      <c r="HL678" s="3"/>
      <c r="HM678" s="3"/>
      <c r="HN678" s="3"/>
      <c r="HO678" s="3"/>
      <c r="HP678" s="3"/>
      <c r="HQ678" s="3"/>
      <c r="HR678" s="3"/>
      <c r="HS678" s="3"/>
      <c r="HT678" s="3"/>
      <c r="HU678" s="3"/>
      <c r="HV678" s="3"/>
      <c r="HW678" s="3"/>
      <c r="HX678" s="3"/>
      <c r="HY678" s="3"/>
      <c r="HZ678" s="3"/>
      <c r="IA678" s="3"/>
      <c r="IB678" s="3"/>
      <c r="IC678" s="3"/>
      <c r="ID678" s="3"/>
      <c r="IE678" s="3"/>
      <c r="IF678" s="3"/>
      <c r="IG678" s="3"/>
      <c r="IH678" s="3"/>
      <c r="II678" s="3"/>
      <c r="IJ678" s="3"/>
      <c r="IK678" s="3"/>
      <c r="IL678" s="3"/>
      <c r="IM678" s="3"/>
      <c r="IN678" s="3"/>
      <c r="IO678" s="3"/>
      <c r="IP678" s="3"/>
      <c r="IQ678" s="3"/>
      <c r="IR678" s="3"/>
      <c r="IS678" s="3"/>
      <c r="IT678" s="3"/>
    </row>
    <row r="679" spans="1:254" s="6" customFormat="1">
      <c r="A679" s="1"/>
      <c r="B679" s="35"/>
      <c r="C679" s="3"/>
      <c r="D679" s="4"/>
      <c r="E679" s="5"/>
      <c r="F679" s="5"/>
      <c r="I679" s="7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  <c r="GP679" s="3"/>
      <c r="GQ679" s="3"/>
      <c r="GR679" s="3"/>
      <c r="GS679" s="3"/>
      <c r="GT679" s="3"/>
      <c r="GU679" s="3"/>
      <c r="GV679" s="3"/>
      <c r="GW679" s="3"/>
      <c r="GX679" s="3"/>
      <c r="GY679" s="3"/>
      <c r="GZ679" s="3"/>
      <c r="HA679" s="3"/>
      <c r="HB679" s="3"/>
      <c r="HC679" s="3"/>
      <c r="HD679" s="3"/>
      <c r="HE679" s="3"/>
      <c r="HF679" s="3"/>
      <c r="HG679" s="3"/>
      <c r="HH679" s="3"/>
      <c r="HI679" s="3"/>
      <c r="HJ679" s="3"/>
      <c r="HK679" s="3"/>
      <c r="HL679" s="3"/>
      <c r="HM679" s="3"/>
      <c r="HN679" s="3"/>
      <c r="HO679" s="3"/>
      <c r="HP679" s="3"/>
      <c r="HQ679" s="3"/>
      <c r="HR679" s="3"/>
      <c r="HS679" s="3"/>
      <c r="HT679" s="3"/>
      <c r="HU679" s="3"/>
      <c r="HV679" s="3"/>
      <c r="HW679" s="3"/>
      <c r="HX679" s="3"/>
      <c r="HY679" s="3"/>
      <c r="HZ679" s="3"/>
      <c r="IA679" s="3"/>
      <c r="IB679" s="3"/>
      <c r="IC679" s="3"/>
      <c r="ID679" s="3"/>
      <c r="IE679" s="3"/>
      <c r="IF679" s="3"/>
      <c r="IG679" s="3"/>
      <c r="IH679" s="3"/>
      <c r="II679" s="3"/>
      <c r="IJ679" s="3"/>
      <c r="IK679" s="3"/>
      <c r="IL679" s="3"/>
      <c r="IM679" s="3"/>
      <c r="IN679" s="3"/>
      <c r="IO679" s="3"/>
      <c r="IP679" s="3"/>
      <c r="IQ679" s="3"/>
      <c r="IR679" s="3"/>
      <c r="IS679" s="3"/>
      <c r="IT679" s="3"/>
    </row>
  </sheetData>
  <pageMargins left="1.1811023622047245" right="0.35433070866141736" top="0.78740157480314965" bottom="1.1811023622047245" header="0.70866141732283472" footer="0.59055118110236227"/>
  <pageSetup paperSize="9" orientation="portrait" r:id="rId1"/>
  <headerFooter alignWithMargins="0">
    <oddFooter>&amp;CKanalizacija komunalne odpadne vode na Blejski Dobravi in na Lipcah
&amp;P</oddFooter>
  </headerFooter>
  <rowBreaks count="2" manualBreakCount="2">
    <brk id="68" max="5" man="1"/>
    <brk id="105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view="pageBreakPreview" topLeftCell="A76" zoomScaleNormal="100" zoomScaleSheetLayoutView="100" workbookViewId="0">
      <selection activeCell="C84" sqref="C84"/>
    </sheetView>
  </sheetViews>
  <sheetFormatPr defaultRowHeight="12.75"/>
  <cols>
    <col min="1" max="1" width="6.140625" style="139" customWidth="1"/>
    <col min="2" max="2" width="40.7109375" style="184" customWidth="1"/>
    <col min="3" max="3" width="8" style="139" customWidth="1"/>
    <col min="4" max="4" width="9.140625" style="139"/>
    <col min="5" max="5" width="10.7109375" style="139" customWidth="1"/>
    <col min="6" max="6" width="12.85546875" style="139" customWidth="1"/>
    <col min="7" max="7" width="9.140625" style="139"/>
    <col min="8" max="16384" width="9.140625" style="3"/>
  </cols>
  <sheetData>
    <row r="1" spans="1:6">
      <c r="B1" s="181" t="s">
        <v>766</v>
      </c>
    </row>
    <row r="3" spans="1:6">
      <c r="A3" s="126"/>
      <c r="B3" s="212" t="s">
        <v>186</v>
      </c>
      <c r="C3" s="181"/>
      <c r="D3" s="181"/>
      <c r="E3" s="182"/>
      <c r="F3" s="183"/>
    </row>
    <row r="4" spans="1:6">
      <c r="A4" s="126"/>
      <c r="B4" s="24" t="s">
        <v>187</v>
      </c>
      <c r="C4" s="184"/>
      <c r="D4" s="184"/>
      <c r="E4" s="37"/>
      <c r="F4" s="185"/>
    </row>
    <row r="5" spans="1:6" ht="30" customHeight="1">
      <c r="A5" s="186"/>
      <c r="B5" s="524" t="s">
        <v>188</v>
      </c>
      <c r="C5" s="524"/>
      <c r="D5" s="524"/>
      <c r="E5" s="524"/>
      <c r="F5" s="188"/>
    </row>
    <row r="6" spans="1:6">
      <c r="A6" s="186"/>
      <c r="B6" s="24"/>
      <c r="E6" s="187"/>
      <c r="F6" s="188"/>
    </row>
    <row r="7" spans="1:6">
      <c r="A7" s="362"/>
      <c r="B7" s="435"/>
      <c r="C7" s="436" t="s">
        <v>189</v>
      </c>
      <c r="D7" s="436" t="s">
        <v>190</v>
      </c>
      <c r="E7" s="437" t="s">
        <v>50</v>
      </c>
      <c r="F7" s="438" t="s">
        <v>191</v>
      </c>
    </row>
    <row r="8" spans="1:6">
      <c r="A8" s="124" t="s">
        <v>192</v>
      </c>
      <c r="B8" s="439" t="s">
        <v>193</v>
      </c>
      <c r="C8" s="440"/>
      <c r="D8" s="440"/>
      <c r="E8" s="441"/>
      <c r="F8" s="442"/>
    </row>
    <row r="9" spans="1:6">
      <c r="A9" s="124"/>
      <c r="B9" s="362"/>
      <c r="C9" s="436"/>
      <c r="D9" s="436"/>
      <c r="E9" s="437"/>
      <c r="F9" s="438"/>
    </row>
    <row r="10" spans="1:6" ht="51">
      <c r="A10" s="443" t="s">
        <v>659</v>
      </c>
      <c r="B10" s="433" t="s">
        <v>194</v>
      </c>
      <c r="C10" s="444"/>
      <c r="D10" s="444"/>
      <c r="E10" s="445"/>
      <c r="F10" s="82"/>
    </row>
    <row r="11" spans="1:6" ht="63.75">
      <c r="A11" s="443"/>
      <c r="B11" s="436" t="s">
        <v>195</v>
      </c>
      <c r="C11" s="444"/>
      <c r="D11" s="444"/>
      <c r="E11" s="445"/>
      <c r="F11" s="82"/>
    </row>
    <row r="12" spans="1:6" ht="25.5">
      <c r="A12" s="446"/>
      <c r="B12" s="436" t="s">
        <v>196</v>
      </c>
      <c r="C12" s="444"/>
      <c r="D12" s="444"/>
      <c r="E12" s="445"/>
      <c r="F12" s="343"/>
    </row>
    <row r="13" spans="1:6" ht="51">
      <c r="A13" s="446"/>
      <c r="B13" s="436" t="s">
        <v>197</v>
      </c>
      <c r="C13" s="444"/>
      <c r="D13" s="444"/>
      <c r="E13" s="445"/>
      <c r="F13" s="343"/>
    </row>
    <row r="14" spans="1:6" ht="25.5">
      <c r="A14" s="446"/>
      <c r="B14" s="436" t="s">
        <v>198</v>
      </c>
      <c r="C14" s="444"/>
      <c r="D14" s="444"/>
      <c r="E14" s="445"/>
      <c r="F14" s="343"/>
    </row>
    <row r="15" spans="1:6">
      <c r="A15" s="446"/>
      <c r="B15" s="436" t="s">
        <v>199</v>
      </c>
      <c r="C15" s="444"/>
      <c r="D15" s="444"/>
      <c r="E15" s="445"/>
      <c r="F15" s="343"/>
    </row>
    <row r="16" spans="1:6" ht="25.5">
      <c r="A16" s="446"/>
      <c r="B16" s="436" t="s">
        <v>200</v>
      </c>
      <c r="C16" s="444"/>
      <c r="D16" s="444"/>
      <c r="E16" s="445"/>
      <c r="F16" s="343"/>
    </row>
    <row r="17" spans="1:6">
      <c r="A17" s="446"/>
      <c r="B17" s="436" t="s">
        <v>201</v>
      </c>
      <c r="C17" s="444"/>
      <c r="D17" s="444"/>
      <c r="E17" s="445"/>
      <c r="F17" s="343"/>
    </row>
    <row r="18" spans="1:6" ht="25.5">
      <c r="A18" s="446"/>
      <c r="B18" s="436" t="s">
        <v>202</v>
      </c>
      <c r="C18" s="444"/>
      <c r="D18" s="444"/>
      <c r="E18" s="445"/>
      <c r="F18" s="343"/>
    </row>
    <row r="19" spans="1:6">
      <c r="A19" s="446"/>
      <c r="B19" s="436" t="s">
        <v>203</v>
      </c>
      <c r="C19" s="444"/>
      <c r="D19" s="444"/>
      <c r="E19" s="445"/>
      <c r="F19" s="343"/>
    </row>
    <row r="20" spans="1:6">
      <c r="A20" s="446"/>
      <c r="B20" s="436" t="s">
        <v>204</v>
      </c>
      <c r="C20" s="444"/>
      <c r="D20" s="444"/>
      <c r="E20" s="445"/>
      <c r="F20" s="343"/>
    </row>
    <row r="21" spans="1:6">
      <c r="A21" s="446"/>
      <c r="B21" s="436" t="s">
        <v>205</v>
      </c>
      <c r="C21" s="444"/>
      <c r="D21" s="444"/>
      <c r="E21" s="447"/>
      <c r="F21" s="446"/>
    </row>
    <row r="22" spans="1:6">
      <c r="A22" s="446"/>
      <c r="B22" s="436" t="s">
        <v>206</v>
      </c>
      <c r="C22" s="444"/>
      <c r="D22" s="444"/>
      <c r="E22" s="447"/>
      <c r="F22" s="446"/>
    </row>
    <row r="23" spans="1:6">
      <c r="A23" s="446"/>
      <c r="B23" s="436" t="s">
        <v>207</v>
      </c>
      <c r="C23" s="444"/>
      <c r="D23" s="444"/>
      <c r="E23" s="447"/>
      <c r="F23" s="446"/>
    </row>
    <row r="24" spans="1:6">
      <c r="A24" s="446"/>
      <c r="B24" s="436" t="s">
        <v>208</v>
      </c>
      <c r="C24" s="444"/>
      <c r="D24" s="444"/>
      <c r="E24" s="447"/>
      <c r="F24" s="446"/>
    </row>
    <row r="25" spans="1:6" ht="25.5">
      <c r="A25" s="446"/>
      <c r="B25" s="436" t="s">
        <v>209</v>
      </c>
      <c r="C25" s="444"/>
      <c r="D25" s="444"/>
      <c r="E25" s="447"/>
      <c r="F25" s="446"/>
    </row>
    <row r="26" spans="1:6">
      <c r="A26" s="448"/>
      <c r="B26" s="436" t="s">
        <v>210</v>
      </c>
      <c r="C26" s="444"/>
      <c r="D26" s="444"/>
      <c r="E26" s="445"/>
      <c r="F26" s="343"/>
    </row>
    <row r="27" spans="1:6" ht="25.5">
      <c r="A27" s="448"/>
      <c r="B27" s="436" t="s">
        <v>211</v>
      </c>
      <c r="C27" s="444"/>
      <c r="D27" s="444"/>
      <c r="E27" s="445"/>
      <c r="F27" s="343"/>
    </row>
    <row r="28" spans="1:6">
      <c r="A28" s="446"/>
      <c r="B28" s="440" t="s">
        <v>212</v>
      </c>
      <c r="C28" s="444" t="s">
        <v>42</v>
      </c>
      <c r="D28" s="444">
        <v>1</v>
      </c>
      <c r="E28" s="345">
        <v>0</v>
      </c>
      <c r="F28" s="345">
        <f>D28*E28</f>
        <v>0</v>
      </c>
    </row>
    <row r="29" spans="1:6">
      <c r="A29" s="362"/>
      <c r="B29" s="362"/>
      <c r="C29" s="436"/>
      <c r="D29" s="436"/>
      <c r="E29" s="437"/>
      <c r="F29" s="438"/>
    </row>
    <row r="30" spans="1:6">
      <c r="A30" s="449"/>
      <c r="B30" s="439" t="s">
        <v>213</v>
      </c>
      <c r="C30" s="82"/>
      <c r="D30" s="82"/>
      <c r="E30" s="151"/>
      <c r="F30" s="450">
        <f>SUM(F27:F29)</f>
        <v>0</v>
      </c>
    </row>
    <row r="31" spans="1:6">
      <c r="A31" s="449"/>
      <c r="B31" s="439"/>
      <c r="C31" s="82"/>
      <c r="D31" s="82"/>
      <c r="E31" s="151"/>
      <c r="F31" s="450"/>
    </row>
    <row r="32" spans="1:6">
      <c r="A32" s="449" t="s">
        <v>214</v>
      </c>
      <c r="B32" s="451" t="s">
        <v>215</v>
      </c>
      <c r="C32" s="444" t="s">
        <v>158</v>
      </c>
      <c r="D32" s="444" t="s">
        <v>158</v>
      </c>
      <c r="E32" s="345" t="s">
        <v>158</v>
      </c>
      <c r="F32" s="345" t="s">
        <v>158</v>
      </c>
    </row>
    <row r="33" spans="1:6">
      <c r="A33" s="449"/>
      <c r="B33" s="451"/>
      <c r="C33" s="452"/>
      <c r="D33" s="452"/>
      <c r="E33" s="445"/>
      <c r="F33" s="82"/>
    </row>
    <row r="34" spans="1:6" ht="51">
      <c r="A34" s="461" t="s">
        <v>673</v>
      </c>
      <c r="B34" s="436" t="s">
        <v>216</v>
      </c>
      <c r="C34" s="444" t="s">
        <v>217</v>
      </c>
      <c r="D34" s="444">
        <v>2</v>
      </c>
      <c r="E34" s="345">
        <v>0</v>
      </c>
      <c r="F34" s="345">
        <f>D34*E34</f>
        <v>0</v>
      </c>
    </row>
    <row r="35" spans="1:6">
      <c r="A35" s="461"/>
      <c r="B35" s="436"/>
      <c r="C35" s="444"/>
      <c r="D35" s="444"/>
      <c r="E35" s="445"/>
      <c r="F35" s="343"/>
    </row>
    <row r="36" spans="1:6" ht="76.5">
      <c r="A36" s="461" t="s">
        <v>768</v>
      </c>
      <c r="B36" s="436" t="s">
        <v>218</v>
      </c>
      <c r="C36" s="444" t="s">
        <v>217</v>
      </c>
      <c r="D36" s="444">
        <v>3</v>
      </c>
      <c r="E36" s="345">
        <v>0</v>
      </c>
      <c r="F36" s="345">
        <f>D36*E36</f>
        <v>0</v>
      </c>
    </row>
    <row r="37" spans="1:6">
      <c r="A37" s="461"/>
      <c r="B37" s="436"/>
      <c r="C37" s="444"/>
      <c r="D37" s="444"/>
      <c r="E37" s="445"/>
      <c r="F37" s="343"/>
    </row>
    <row r="38" spans="1:6">
      <c r="A38" s="461" t="s">
        <v>769</v>
      </c>
      <c r="B38" s="436" t="s">
        <v>219</v>
      </c>
      <c r="C38" s="444" t="s">
        <v>220</v>
      </c>
      <c r="D38" s="444">
        <v>40</v>
      </c>
      <c r="E38" s="345">
        <v>0</v>
      </c>
      <c r="F38" s="345">
        <f>D38*E38</f>
        <v>0</v>
      </c>
    </row>
    <row r="39" spans="1:6">
      <c r="A39" s="461"/>
      <c r="B39" s="453"/>
      <c r="C39" s="444"/>
      <c r="D39" s="444"/>
      <c r="E39" s="445"/>
      <c r="F39" s="343"/>
    </row>
    <row r="40" spans="1:6">
      <c r="A40" s="461" t="s">
        <v>770</v>
      </c>
      <c r="B40" s="436" t="s">
        <v>221</v>
      </c>
      <c r="C40" s="444" t="s">
        <v>217</v>
      </c>
      <c r="D40" s="444">
        <v>10</v>
      </c>
      <c r="E40" s="345">
        <v>0</v>
      </c>
      <c r="F40" s="345">
        <f>D40*E40</f>
        <v>0</v>
      </c>
    </row>
    <row r="41" spans="1:6">
      <c r="A41" s="461"/>
      <c r="B41" s="453"/>
      <c r="C41" s="444"/>
      <c r="D41" s="444"/>
      <c r="E41" s="445"/>
      <c r="F41" s="343"/>
    </row>
    <row r="42" spans="1:6">
      <c r="A42" s="461" t="s">
        <v>771</v>
      </c>
      <c r="B42" s="436" t="s">
        <v>222</v>
      </c>
      <c r="C42" s="444" t="s">
        <v>220</v>
      </c>
      <c r="D42" s="444">
        <v>20</v>
      </c>
      <c r="E42" s="345">
        <v>0</v>
      </c>
      <c r="F42" s="345">
        <f>D42*E42</f>
        <v>0</v>
      </c>
    </row>
    <row r="43" spans="1:6">
      <c r="A43" s="461"/>
      <c r="B43" s="453"/>
      <c r="C43" s="444"/>
      <c r="D43" s="444"/>
      <c r="E43" s="445"/>
      <c r="F43" s="343"/>
    </row>
    <row r="44" spans="1:6">
      <c r="A44" s="461" t="s">
        <v>772</v>
      </c>
      <c r="B44" s="436" t="s">
        <v>223</v>
      </c>
      <c r="C44" s="444" t="s">
        <v>217</v>
      </c>
      <c r="D44" s="444">
        <v>15</v>
      </c>
      <c r="E44" s="345">
        <v>0</v>
      </c>
      <c r="F44" s="345">
        <f>D44*E44</f>
        <v>0</v>
      </c>
    </row>
    <row r="45" spans="1:6">
      <c r="A45" s="461"/>
      <c r="B45" s="453"/>
      <c r="C45" s="444"/>
      <c r="D45" s="444"/>
      <c r="E45" s="445"/>
      <c r="F45" s="343"/>
    </row>
    <row r="46" spans="1:6" ht="38.25">
      <c r="A46" s="461" t="s">
        <v>773</v>
      </c>
      <c r="B46" s="362" t="s">
        <v>224</v>
      </c>
      <c r="C46" s="444" t="s">
        <v>217</v>
      </c>
      <c r="D46" s="444">
        <v>1</v>
      </c>
      <c r="E46" s="345">
        <v>0</v>
      </c>
      <c r="F46" s="345">
        <f>D46*E46</f>
        <v>0</v>
      </c>
    </row>
    <row r="47" spans="1:6">
      <c r="A47" s="461"/>
      <c r="B47" s="362"/>
      <c r="C47" s="444"/>
      <c r="D47" s="444"/>
      <c r="E47" s="445"/>
      <c r="F47" s="343"/>
    </row>
    <row r="48" spans="1:6" ht="25.5">
      <c r="A48" s="461" t="s">
        <v>774</v>
      </c>
      <c r="B48" s="362" t="s">
        <v>225</v>
      </c>
      <c r="C48" s="444" t="s">
        <v>42</v>
      </c>
      <c r="D48" s="444">
        <v>3</v>
      </c>
      <c r="E48" s="345">
        <v>0</v>
      </c>
      <c r="F48" s="345">
        <f>D48*E48</f>
        <v>0</v>
      </c>
    </row>
    <row r="49" spans="1:6">
      <c r="A49" s="449"/>
      <c r="B49" s="362"/>
      <c r="C49" s="444"/>
      <c r="D49" s="444"/>
      <c r="E49" s="445"/>
      <c r="F49" s="343"/>
    </row>
    <row r="50" spans="1:6">
      <c r="A50" s="449"/>
      <c r="B50" s="451" t="s">
        <v>226</v>
      </c>
      <c r="C50" s="452"/>
      <c r="D50" s="452"/>
      <c r="E50" s="445"/>
      <c r="F50" s="450">
        <f>SUM(F34:F49)</f>
        <v>0</v>
      </c>
    </row>
    <row r="51" spans="1:6">
      <c r="A51" s="449"/>
      <c r="B51" s="439"/>
      <c r="C51" s="82"/>
      <c r="D51" s="82"/>
      <c r="E51" s="151"/>
      <c r="F51" s="450"/>
    </row>
    <row r="52" spans="1:6">
      <c r="A52" s="449" t="s">
        <v>227</v>
      </c>
      <c r="B52" s="451" t="s">
        <v>228</v>
      </c>
      <c r="C52" s="452"/>
      <c r="D52" s="452"/>
      <c r="E52" s="445"/>
      <c r="F52" s="82"/>
    </row>
    <row r="53" spans="1:6">
      <c r="A53" s="449"/>
      <c r="B53" s="453"/>
      <c r="C53" s="444"/>
      <c r="D53" s="444"/>
      <c r="E53" s="445"/>
      <c r="F53" s="343"/>
    </row>
    <row r="54" spans="1:6" ht="25.5">
      <c r="A54" s="461" t="s">
        <v>684</v>
      </c>
      <c r="B54" s="436" t="s">
        <v>229</v>
      </c>
      <c r="C54" s="444" t="s">
        <v>217</v>
      </c>
      <c r="D54" s="444">
        <v>2</v>
      </c>
      <c r="E54" s="345">
        <v>0</v>
      </c>
      <c r="F54" s="345">
        <f>D54*E54</f>
        <v>0</v>
      </c>
    </row>
    <row r="55" spans="1:6">
      <c r="A55" s="461"/>
      <c r="B55" s="436"/>
      <c r="C55" s="444"/>
      <c r="D55" s="444"/>
      <c r="E55" s="345"/>
      <c r="F55" s="345"/>
    </row>
    <row r="56" spans="1:6">
      <c r="A56" s="461" t="s">
        <v>775</v>
      </c>
      <c r="B56" s="433" t="s">
        <v>230</v>
      </c>
      <c r="C56" s="343" t="s">
        <v>220</v>
      </c>
      <c r="D56" s="444">
        <v>10</v>
      </c>
      <c r="E56" s="345">
        <v>0</v>
      </c>
      <c r="F56" s="345">
        <f>D56*E56</f>
        <v>0</v>
      </c>
    </row>
    <row r="57" spans="1:6">
      <c r="A57" s="461"/>
      <c r="B57" s="433"/>
      <c r="C57" s="343"/>
      <c r="D57" s="444"/>
      <c r="E57" s="345"/>
      <c r="F57" s="345"/>
    </row>
    <row r="58" spans="1:6" ht="25.5">
      <c r="A58" s="461" t="s">
        <v>776</v>
      </c>
      <c r="B58" s="436" t="s">
        <v>231</v>
      </c>
      <c r="C58" s="444" t="s">
        <v>217</v>
      </c>
      <c r="D58" s="444">
        <v>3</v>
      </c>
      <c r="E58" s="345">
        <v>0</v>
      </c>
      <c r="F58" s="345">
        <f>D58*E58</f>
        <v>0</v>
      </c>
    </row>
    <row r="59" spans="1:6">
      <c r="A59" s="449"/>
      <c r="B59" s="453"/>
      <c r="C59" s="444"/>
      <c r="D59" s="444"/>
      <c r="E59" s="445"/>
      <c r="F59" s="343"/>
    </row>
    <row r="60" spans="1:6">
      <c r="A60" s="449"/>
      <c r="B60" s="451" t="s">
        <v>232</v>
      </c>
      <c r="C60" s="452"/>
      <c r="D60" s="452"/>
      <c r="E60" s="445"/>
      <c r="F60" s="450">
        <f>SUM(F56:F59)</f>
        <v>0</v>
      </c>
    </row>
    <row r="61" spans="1:6">
      <c r="A61" s="449"/>
      <c r="B61" s="439"/>
      <c r="C61" s="82"/>
      <c r="D61" s="82"/>
      <c r="E61" s="151"/>
      <c r="F61" s="450"/>
    </row>
    <row r="62" spans="1:6">
      <c r="A62" s="439" t="s">
        <v>233</v>
      </c>
      <c r="B62" s="439" t="s">
        <v>234</v>
      </c>
      <c r="C62" s="440"/>
      <c r="D62" s="440"/>
      <c r="E62" s="441"/>
      <c r="F62" s="442"/>
    </row>
    <row r="63" spans="1:6">
      <c r="A63" s="439"/>
      <c r="B63" s="439"/>
      <c r="C63" s="440"/>
      <c r="D63" s="440"/>
      <c r="E63" s="441"/>
      <c r="F63" s="442"/>
    </row>
    <row r="64" spans="1:6" ht="216.75">
      <c r="A64" s="433" t="s">
        <v>777</v>
      </c>
      <c r="B64" s="362" t="s">
        <v>235</v>
      </c>
      <c r="C64" s="454" t="s">
        <v>217</v>
      </c>
      <c r="D64" s="455">
        <v>3</v>
      </c>
      <c r="E64" s="345">
        <v>0</v>
      </c>
      <c r="F64" s="345">
        <f>D64*E64</f>
        <v>0</v>
      </c>
    </row>
    <row r="65" spans="1:6">
      <c r="A65" s="433"/>
      <c r="B65" s="456"/>
      <c r="C65" s="454"/>
      <c r="D65" s="455"/>
      <c r="E65" s="441"/>
      <c r="F65" s="442"/>
    </row>
    <row r="66" spans="1:6" ht="51">
      <c r="A66" s="433" t="s">
        <v>778</v>
      </c>
      <c r="B66" s="457" t="s">
        <v>236</v>
      </c>
      <c r="C66" s="454"/>
      <c r="D66" s="455"/>
      <c r="E66" s="441"/>
      <c r="F66" s="442"/>
    </row>
    <row r="67" spans="1:6" ht="25.5">
      <c r="A67" s="433" t="s">
        <v>158</v>
      </c>
      <c r="B67" s="457" t="s">
        <v>237</v>
      </c>
      <c r="C67" s="454"/>
      <c r="D67" s="455"/>
      <c r="E67" s="441"/>
      <c r="F67" s="442"/>
    </row>
    <row r="68" spans="1:6" ht="25.5">
      <c r="A68" s="433"/>
      <c r="B68" s="457" t="s">
        <v>238</v>
      </c>
      <c r="C68" s="454" t="s">
        <v>217</v>
      </c>
      <c r="D68" s="455">
        <v>3</v>
      </c>
      <c r="E68" s="345">
        <v>0</v>
      </c>
      <c r="F68" s="345">
        <f>D68*E68</f>
        <v>0</v>
      </c>
    </row>
    <row r="69" spans="1:6">
      <c r="A69" s="433"/>
      <c r="B69" s="457"/>
      <c r="C69" s="454"/>
      <c r="D69" s="455"/>
      <c r="E69" s="441"/>
      <c r="F69" s="442"/>
    </row>
    <row r="70" spans="1:6" ht="25.5">
      <c r="A70" s="433" t="s">
        <v>779</v>
      </c>
      <c r="B70" s="457" t="s">
        <v>239</v>
      </c>
      <c r="C70" s="454" t="s">
        <v>217</v>
      </c>
      <c r="D70" s="455">
        <v>3</v>
      </c>
      <c r="E70" s="345">
        <v>0</v>
      </c>
      <c r="F70" s="345">
        <f>D70*E70</f>
        <v>0</v>
      </c>
    </row>
    <row r="71" spans="1:6">
      <c r="A71" s="433"/>
      <c r="B71" s="458"/>
      <c r="C71" s="454"/>
      <c r="D71" s="455"/>
      <c r="E71" s="441"/>
      <c r="F71" s="442"/>
    </row>
    <row r="72" spans="1:6" ht="25.5">
      <c r="A72" s="433" t="s">
        <v>780</v>
      </c>
      <c r="B72" s="457" t="s">
        <v>240</v>
      </c>
      <c r="C72" s="454" t="s">
        <v>217</v>
      </c>
      <c r="D72" s="455">
        <v>3</v>
      </c>
      <c r="E72" s="345">
        <v>0</v>
      </c>
      <c r="F72" s="345">
        <f>D72*E72</f>
        <v>0</v>
      </c>
    </row>
    <row r="73" spans="1:6">
      <c r="A73" s="470"/>
      <c r="B73" s="459"/>
      <c r="C73" s="454"/>
      <c r="D73" s="460"/>
      <c r="E73" s="441"/>
      <c r="F73" s="442"/>
    </row>
    <row r="74" spans="1:6" ht="25.5">
      <c r="A74" s="470" t="s">
        <v>781</v>
      </c>
      <c r="B74" s="468" t="s">
        <v>241</v>
      </c>
      <c r="C74" s="454"/>
      <c r="D74" s="460"/>
      <c r="E74" s="441"/>
      <c r="F74" s="442"/>
    </row>
    <row r="75" spans="1:6" ht="25.5">
      <c r="A75" s="470"/>
      <c r="B75" s="468" t="s">
        <v>242</v>
      </c>
      <c r="C75" s="454"/>
      <c r="D75" s="460"/>
      <c r="E75" s="441"/>
      <c r="F75" s="442"/>
    </row>
    <row r="76" spans="1:6">
      <c r="A76" s="470"/>
      <c r="B76" s="468" t="s">
        <v>243</v>
      </c>
      <c r="C76" s="454" t="s">
        <v>220</v>
      </c>
      <c r="D76" s="460">
        <v>50</v>
      </c>
      <c r="E76" s="345">
        <v>0</v>
      </c>
      <c r="F76" s="345">
        <f>D76*E76</f>
        <v>0</v>
      </c>
    </row>
    <row r="77" spans="1:6">
      <c r="A77" s="470"/>
      <c r="B77" s="459"/>
      <c r="C77" s="454"/>
      <c r="D77" s="460"/>
      <c r="E77" s="441"/>
      <c r="F77" s="442"/>
    </row>
    <row r="78" spans="1:6" ht="25.5">
      <c r="A78" s="470" t="s">
        <v>782</v>
      </c>
      <c r="B78" s="457" t="s">
        <v>244</v>
      </c>
      <c r="C78" s="454" t="s">
        <v>220</v>
      </c>
      <c r="D78" s="460">
        <v>20</v>
      </c>
      <c r="E78" s="345">
        <v>0</v>
      </c>
      <c r="F78" s="345">
        <f>D78*E78</f>
        <v>0</v>
      </c>
    </row>
    <row r="79" spans="1:6">
      <c r="A79" s="470"/>
      <c r="B79" s="457" t="s">
        <v>245</v>
      </c>
      <c r="C79" s="454"/>
      <c r="D79" s="460"/>
      <c r="E79" s="441" t="s">
        <v>158</v>
      </c>
      <c r="F79" s="442"/>
    </row>
    <row r="80" spans="1:6">
      <c r="A80" s="470"/>
      <c r="B80" s="459"/>
      <c r="C80" s="454"/>
      <c r="D80" s="460"/>
      <c r="E80" s="441"/>
      <c r="F80" s="442"/>
    </row>
    <row r="81" spans="1:6" ht="38.25">
      <c r="A81" s="470" t="s">
        <v>783</v>
      </c>
      <c r="B81" s="457" t="s">
        <v>803</v>
      </c>
      <c r="C81" s="454"/>
      <c r="D81" s="460"/>
      <c r="E81" s="441"/>
      <c r="F81" s="442"/>
    </row>
    <row r="82" spans="1:6" ht="25.5">
      <c r="A82" s="470"/>
      <c r="B82" s="457" t="s">
        <v>246</v>
      </c>
      <c r="C82" s="454" t="s">
        <v>220</v>
      </c>
      <c r="D82" s="460">
        <v>70</v>
      </c>
      <c r="E82" s="345">
        <v>0</v>
      </c>
      <c r="F82" s="345">
        <f>D82*E82</f>
        <v>0</v>
      </c>
    </row>
    <row r="83" spans="1:6">
      <c r="A83" s="470"/>
      <c r="B83" s="457"/>
      <c r="C83" s="454"/>
      <c r="D83" s="460"/>
      <c r="E83" s="441"/>
      <c r="F83" s="442"/>
    </row>
    <row r="84" spans="1:6" ht="25.5">
      <c r="A84" s="470" t="s">
        <v>784</v>
      </c>
      <c r="B84" s="457" t="s">
        <v>247</v>
      </c>
      <c r="C84" s="454"/>
      <c r="D84" s="460"/>
      <c r="E84" s="441"/>
      <c r="F84" s="442"/>
    </row>
    <row r="85" spans="1:6" ht="25.5">
      <c r="A85" s="470"/>
      <c r="B85" s="457" t="s">
        <v>248</v>
      </c>
      <c r="C85" s="454" t="s">
        <v>217</v>
      </c>
      <c r="D85" s="460">
        <v>3</v>
      </c>
      <c r="E85" s="345">
        <v>0</v>
      </c>
      <c r="F85" s="345">
        <f>D85*E85</f>
        <v>0</v>
      </c>
    </row>
    <row r="86" spans="1:6">
      <c r="A86" s="470"/>
      <c r="B86" s="459"/>
      <c r="C86" s="454"/>
      <c r="D86" s="460"/>
      <c r="E86" s="441"/>
      <c r="F86" s="442"/>
    </row>
    <row r="87" spans="1:6" ht="25.5">
      <c r="A87" s="470" t="s">
        <v>785</v>
      </c>
      <c r="B87" s="457" t="s">
        <v>249</v>
      </c>
      <c r="C87" s="454" t="s">
        <v>217</v>
      </c>
      <c r="D87" s="460">
        <v>3</v>
      </c>
      <c r="E87" s="345">
        <v>0</v>
      </c>
      <c r="F87" s="345">
        <f>D87*E87</f>
        <v>0</v>
      </c>
    </row>
    <row r="88" spans="1:6">
      <c r="A88" s="470"/>
      <c r="B88" s="457" t="s">
        <v>158</v>
      </c>
      <c r="C88" s="454" t="s">
        <v>158</v>
      </c>
      <c r="D88" s="460" t="s">
        <v>158</v>
      </c>
      <c r="E88" s="441"/>
      <c r="F88" s="442"/>
    </row>
    <row r="89" spans="1:6">
      <c r="A89" s="471"/>
      <c r="B89" s="439" t="s">
        <v>250</v>
      </c>
      <c r="C89" s="343"/>
      <c r="D89" s="343"/>
      <c r="E89" s="345"/>
      <c r="F89" s="450">
        <f>SUM(F64:F88)</f>
        <v>0</v>
      </c>
    </row>
    <row r="90" spans="1:6">
      <c r="A90" s="472"/>
      <c r="B90" s="439"/>
      <c r="C90" s="440"/>
      <c r="D90" s="440"/>
      <c r="E90" s="441"/>
      <c r="F90" s="442"/>
    </row>
    <row r="91" spans="1:6">
      <c r="A91" s="473" t="s">
        <v>251</v>
      </c>
      <c r="B91" s="440" t="s">
        <v>252</v>
      </c>
      <c r="C91" s="452"/>
      <c r="D91" s="462"/>
      <c r="E91" s="463"/>
      <c r="F91" s="464"/>
    </row>
    <row r="92" spans="1:6">
      <c r="A92" s="471"/>
      <c r="B92" s="436"/>
      <c r="C92" s="444"/>
      <c r="D92" s="465"/>
      <c r="E92" s="463"/>
      <c r="F92" s="464"/>
    </row>
    <row r="93" spans="1:6" ht="25.5">
      <c r="A93" s="444" t="s">
        <v>786</v>
      </c>
      <c r="B93" s="436" t="s">
        <v>254</v>
      </c>
      <c r="C93" s="466" t="s">
        <v>253</v>
      </c>
      <c r="D93" s="343">
        <v>1</v>
      </c>
      <c r="E93" s="437">
        <v>0</v>
      </c>
      <c r="F93" s="467">
        <f t="shared" ref="F93:F99" si="0">(D93*E93)</f>
        <v>0</v>
      </c>
    </row>
    <row r="94" spans="1:6">
      <c r="A94" s="444"/>
      <c r="B94" s="436"/>
      <c r="C94" s="466"/>
      <c r="D94" s="343"/>
      <c r="E94" s="437"/>
      <c r="F94" s="467"/>
    </row>
    <row r="95" spans="1:6" ht="25.5">
      <c r="A95" s="444" t="s">
        <v>787</v>
      </c>
      <c r="B95" s="436" t="s">
        <v>255</v>
      </c>
      <c r="C95" s="466" t="s">
        <v>253</v>
      </c>
      <c r="D95" s="343">
        <v>1</v>
      </c>
      <c r="E95" s="437">
        <v>0</v>
      </c>
      <c r="F95" s="467">
        <f t="shared" si="0"/>
        <v>0</v>
      </c>
    </row>
    <row r="96" spans="1:6">
      <c r="A96" s="444"/>
      <c r="B96" s="436"/>
      <c r="C96" s="466"/>
      <c r="D96" s="343"/>
      <c r="E96" s="437"/>
      <c r="F96" s="467"/>
    </row>
    <row r="97" spans="1:6" ht="38.25">
      <c r="A97" s="444" t="s">
        <v>788</v>
      </c>
      <c r="B97" s="436" t="s">
        <v>767</v>
      </c>
      <c r="C97" s="466"/>
      <c r="D97" s="343"/>
      <c r="E97" s="437"/>
      <c r="F97" s="467"/>
    </row>
    <row r="98" spans="1:6">
      <c r="A98" s="444"/>
      <c r="B98" s="436"/>
      <c r="C98" s="466"/>
      <c r="D98" s="343"/>
      <c r="E98" s="437"/>
      <c r="F98" s="467"/>
    </row>
    <row r="99" spans="1:6">
      <c r="A99" s="444" t="s">
        <v>789</v>
      </c>
      <c r="B99" s="436" t="s">
        <v>256</v>
      </c>
      <c r="C99" s="466" t="s">
        <v>253</v>
      </c>
      <c r="D99" s="343">
        <v>1</v>
      </c>
      <c r="E99" s="437">
        <v>0</v>
      </c>
      <c r="F99" s="467">
        <f t="shared" si="0"/>
        <v>0</v>
      </c>
    </row>
    <row r="100" spans="1:6">
      <c r="A100" s="444"/>
      <c r="B100" s="436"/>
      <c r="C100" s="466"/>
      <c r="D100" s="343"/>
      <c r="E100" s="463"/>
      <c r="F100" s="464"/>
    </row>
    <row r="101" spans="1:6">
      <c r="A101" s="473" t="s">
        <v>158</v>
      </c>
      <c r="B101" s="440" t="s">
        <v>257</v>
      </c>
      <c r="C101" s="452"/>
      <c r="D101" s="462"/>
      <c r="E101" s="463"/>
      <c r="F101" s="151">
        <f>SUM(F93:F99)</f>
        <v>0</v>
      </c>
    </row>
    <row r="102" spans="1:6">
      <c r="A102" s="473"/>
      <c r="B102" s="439"/>
      <c r="C102" s="82"/>
      <c r="D102" s="82"/>
      <c r="E102" s="151"/>
      <c r="F102" s="450"/>
    </row>
    <row r="103" spans="1:6" ht="15.75">
      <c r="A103" s="473"/>
      <c r="B103" s="469" t="s">
        <v>258</v>
      </c>
      <c r="C103" s="82"/>
      <c r="D103" s="82"/>
      <c r="E103" s="151"/>
      <c r="F103" s="450">
        <f>SUM(F30+F50+F60+F89+F101)</f>
        <v>0</v>
      </c>
    </row>
  </sheetData>
  <mergeCells count="1">
    <mergeCell ref="B5:E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0"/>
  <sheetViews>
    <sheetView view="pageBreakPreview" topLeftCell="A109" zoomScale="120" zoomScaleNormal="100" zoomScaleSheetLayoutView="120" workbookViewId="0">
      <selection activeCell="A33" sqref="A33"/>
    </sheetView>
  </sheetViews>
  <sheetFormatPr defaultRowHeight="12.75"/>
  <cols>
    <col min="1" max="1" width="6.5703125" style="1" customWidth="1"/>
    <col min="2" max="2" width="37.140625" style="35" customWidth="1"/>
    <col min="3" max="3" width="8" style="3" customWidth="1"/>
    <col min="4" max="4" width="8.5703125" style="4" customWidth="1"/>
    <col min="5" max="5" width="10.140625" style="5" customWidth="1"/>
    <col min="6" max="6" width="15.7109375" style="5" customWidth="1"/>
    <col min="7" max="8" width="9.140625" style="6"/>
    <col min="9" max="9" width="9.5703125" style="7" bestFit="1" customWidth="1"/>
    <col min="10" max="121" width="9.140625" style="6"/>
    <col min="122" max="16384" width="9.140625" style="3"/>
  </cols>
  <sheetData>
    <row r="1" spans="1:121" ht="15.75">
      <c r="A1" s="203"/>
      <c r="B1" s="204"/>
      <c r="C1" s="47"/>
      <c r="D1" s="205"/>
      <c r="E1" s="206"/>
      <c r="F1" s="206"/>
    </row>
    <row r="2" spans="1:121" ht="15.75">
      <c r="A2" s="203"/>
      <c r="B2" s="207" t="s">
        <v>122</v>
      </c>
      <c r="C2" s="47"/>
      <c r="D2" s="205"/>
      <c r="E2" s="206"/>
      <c r="F2" s="206"/>
    </row>
    <row r="3" spans="1:121" ht="15">
      <c r="A3" s="203"/>
      <c r="B3" s="215" t="s">
        <v>723</v>
      </c>
      <c r="C3" s="47"/>
      <c r="D3" s="205"/>
      <c r="E3" s="206"/>
      <c r="F3" s="206"/>
    </row>
    <row r="4" spans="1:121">
      <c r="A4" s="203"/>
      <c r="B4" s="208"/>
      <c r="C4" s="47"/>
      <c r="D4" s="205"/>
      <c r="E4" s="206"/>
      <c r="F4" s="206"/>
    </row>
    <row r="5" spans="1:121" ht="19.5">
      <c r="A5" s="330"/>
      <c r="B5" s="331"/>
      <c r="C5" s="332" t="s">
        <v>47</v>
      </c>
      <c r="D5" s="332" t="s">
        <v>48</v>
      </c>
      <c r="E5" s="333" t="s">
        <v>50</v>
      </c>
      <c r="F5" s="332" t="s">
        <v>49</v>
      </c>
    </row>
    <row r="6" spans="1:121" s="12" customFormat="1" ht="18.75">
      <c r="A6" s="334">
        <v>1</v>
      </c>
      <c r="B6" s="334" t="s">
        <v>0</v>
      </c>
      <c r="C6" s="335"/>
      <c r="D6" s="336"/>
      <c r="E6" s="337"/>
      <c r="F6" s="338"/>
      <c r="G6" s="10"/>
      <c r="H6" s="10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</row>
    <row r="7" spans="1:121" s="12" customFormat="1" ht="18.75">
      <c r="A7" s="339"/>
      <c r="B7" s="340"/>
      <c r="C7" s="335"/>
      <c r="D7" s="336"/>
      <c r="E7" s="337"/>
      <c r="F7" s="338"/>
      <c r="G7" s="10"/>
      <c r="H7" s="10"/>
      <c r="I7" s="11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</row>
    <row r="8" spans="1:121" ht="25.5">
      <c r="A8" s="341">
        <v>1.1000000000000001</v>
      </c>
      <c r="B8" s="342" t="s">
        <v>19</v>
      </c>
      <c r="C8" s="343"/>
      <c r="D8" s="344"/>
      <c r="E8" s="345"/>
      <c r="F8" s="345"/>
    </row>
    <row r="9" spans="1:121">
      <c r="A9" s="341"/>
      <c r="B9" s="342"/>
      <c r="C9" s="343" t="s">
        <v>1</v>
      </c>
      <c r="D9" s="344">
        <v>60</v>
      </c>
      <c r="E9" s="345"/>
      <c r="F9" s="345">
        <f>E9*D9</f>
        <v>0</v>
      </c>
    </row>
    <row r="10" spans="1:121">
      <c r="A10" s="341"/>
      <c r="B10" s="342"/>
      <c r="C10" s="343"/>
      <c r="D10" s="344"/>
      <c r="E10" s="345"/>
      <c r="F10" s="345"/>
    </row>
    <row r="11" spans="1:121" ht="25.5">
      <c r="A11" s="341">
        <v>1.2</v>
      </c>
      <c r="B11" s="342" t="s">
        <v>2</v>
      </c>
      <c r="C11" s="343"/>
      <c r="D11" s="344"/>
      <c r="E11" s="345"/>
      <c r="F11" s="345"/>
    </row>
    <row r="12" spans="1:121">
      <c r="A12" s="341"/>
      <c r="B12" s="342"/>
      <c r="C12" s="343" t="s">
        <v>3</v>
      </c>
      <c r="D12" s="344">
        <v>3</v>
      </c>
      <c r="E12" s="345"/>
      <c r="F12" s="345">
        <f>E12*D12</f>
        <v>0</v>
      </c>
    </row>
    <row r="13" spans="1:121">
      <c r="A13" s="341"/>
      <c r="B13" s="342"/>
      <c r="C13" s="343"/>
      <c r="D13" s="344"/>
      <c r="E13" s="345"/>
      <c r="F13" s="345"/>
    </row>
    <row r="14" spans="1:121" ht="63.75">
      <c r="A14" s="341">
        <v>1.3</v>
      </c>
      <c r="B14" s="342" t="s">
        <v>178</v>
      </c>
      <c r="C14" s="343"/>
      <c r="D14" s="344"/>
      <c r="E14" s="345"/>
      <c r="F14" s="345"/>
    </row>
    <row r="15" spans="1:121">
      <c r="A15" s="341"/>
      <c r="B15" s="342"/>
      <c r="C15" s="343" t="s">
        <v>3</v>
      </c>
      <c r="D15" s="344">
        <v>8</v>
      </c>
      <c r="E15" s="345"/>
      <c r="F15" s="345">
        <f>E15*D15</f>
        <v>0</v>
      </c>
    </row>
    <row r="16" spans="1:121">
      <c r="A16" s="341"/>
      <c r="B16" s="342"/>
      <c r="C16" s="343"/>
      <c r="D16" s="344"/>
      <c r="E16" s="345"/>
      <c r="F16" s="345"/>
    </row>
    <row r="17" spans="1:121" ht="38.25">
      <c r="A17" s="341">
        <v>1.4</v>
      </c>
      <c r="B17" s="342" t="s">
        <v>141</v>
      </c>
      <c r="C17" s="343"/>
      <c r="D17" s="344"/>
      <c r="E17" s="345"/>
      <c r="F17" s="343"/>
    </row>
    <row r="18" spans="1:121">
      <c r="A18" s="341"/>
      <c r="B18" s="346" t="s">
        <v>179</v>
      </c>
      <c r="C18" s="343"/>
      <c r="D18" s="344"/>
      <c r="E18" s="345"/>
      <c r="F18" s="345">
        <f>+E18*D18</f>
        <v>0</v>
      </c>
    </row>
    <row r="19" spans="1:121">
      <c r="A19" s="341"/>
      <c r="B19" s="342"/>
      <c r="C19" s="343"/>
      <c r="D19" s="344"/>
      <c r="E19" s="345"/>
      <c r="F19" s="345"/>
    </row>
    <row r="20" spans="1:121" ht="51">
      <c r="A20" s="341">
        <v>1.5</v>
      </c>
      <c r="B20" s="342" t="s">
        <v>755</v>
      </c>
      <c r="C20" s="343"/>
      <c r="D20" s="344"/>
      <c r="E20" s="345"/>
      <c r="F20" s="345"/>
    </row>
    <row r="21" spans="1:121" ht="15">
      <c r="A21" s="341"/>
      <c r="B21" s="342"/>
      <c r="C21" s="343" t="s">
        <v>260</v>
      </c>
      <c r="D21" s="344">
        <v>183.31</v>
      </c>
      <c r="E21" s="345"/>
      <c r="F21" s="345">
        <f>E21*D21</f>
        <v>0</v>
      </c>
    </row>
    <row r="22" spans="1:121">
      <c r="A22" s="341"/>
      <c r="B22" s="342"/>
      <c r="C22" s="343"/>
      <c r="D22" s="344"/>
      <c r="E22" s="345"/>
      <c r="F22" s="345"/>
    </row>
    <row r="23" spans="1:121" s="13" customFormat="1" ht="15.75">
      <c r="A23" s="350">
        <v>1</v>
      </c>
      <c r="B23" s="351" t="s">
        <v>4</v>
      </c>
      <c r="C23" s="352"/>
      <c r="D23" s="328"/>
      <c r="E23" s="353"/>
      <c r="F23" s="353">
        <f>SUM(F8:F22)</f>
        <v>0</v>
      </c>
      <c r="I23" s="7"/>
    </row>
    <row r="24" spans="1:121" s="6" customFormat="1">
      <c r="A24" s="347"/>
      <c r="B24" s="155"/>
      <c r="C24" s="147"/>
      <c r="D24" s="354"/>
      <c r="E24" s="113"/>
      <c r="F24" s="113"/>
      <c r="I24" s="7"/>
    </row>
    <row r="25" spans="1:121" s="12" customFormat="1" ht="18.75">
      <c r="A25" s="355">
        <v>2</v>
      </c>
      <c r="B25" s="355" t="s">
        <v>5</v>
      </c>
      <c r="C25" s="356"/>
      <c r="D25" s="357"/>
      <c r="E25" s="356"/>
      <c r="F25" s="356"/>
      <c r="G25" s="10"/>
      <c r="H25" s="10"/>
      <c r="I25" s="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</row>
    <row r="26" spans="1:121" s="12" customFormat="1" ht="18.75">
      <c r="A26" s="347"/>
      <c r="B26" s="256"/>
      <c r="C26" s="246"/>
      <c r="D26" s="358"/>
      <c r="E26" s="118"/>
      <c r="F26" s="118"/>
      <c r="G26" s="10"/>
      <c r="H26" s="10"/>
      <c r="I26" s="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</row>
    <row r="27" spans="1:121" s="12" customFormat="1" ht="38.25">
      <c r="A27" s="347">
        <v>2.1</v>
      </c>
      <c r="B27" s="255" t="s">
        <v>23</v>
      </c>
      <c r="C27" s="246"/>
      <c r="D27" s="358"/>
      <c r="E27" s="118"/>
      <c r="F27" s="118"/>
      <c r="G27" s="10"/>
      <c r="H27" s="10"/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</row>
    <row r="28" spans="1:121" s="12" customFormat="1" ht="18.75">
      <c r="A28" s="347"/>
      <c r="B28" s="256"/>
      <c r="C28" s="246" t="s">
        <v>261</v>
      </c>
      <c r="D28" s="349">
        <v>0</v>
      </c>
      <c r="E28" s="118"/>
      <c r="F28" s="359">
        <f>E28*D28</f>
        <v>0</v>
      </c>
      <c r="G28" s="10"/>
      <c r="H28" s="10"/>
      <c r="I28" s="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</row>
    <row r="29" spans="1:121" s="12" customFormat="1" ht="18.75">
      <c r="A29" s="347"/>
      <c r="B29" s="256"/>
      <c r="C29" s="246"/>
      <c r="D29" s="349"/>
      <c r="E29" s="118"/>
      <c r="F29" s="246"/>
      <c r="G29" s="10"/>
      <c r="H29" s="10"/>
      <c r="I29" s="7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</row>
    <row r="30" spans="1:121" s="12" customFormat="1" ht="25.5">
      <c r="A30" s="347">
        <v>2.2000000000000002</v>
      </c>
      <c r="B30" s="390" t="s">
        <v>65</v>
      </c>
      <c r="C30" s="400"/>
      <c r="D30" s="434"/>
      <c r="E30" s="118"/>
      <c r="F30" s="118"/>
      <c r="G30" s="10"/>
      <c r="H30" s="10"/>
      <c r="I30" s="7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</row>
    <row r="31" spans="1:121" s="12" customFormat="1" ht="18.75">
      <c r="A31" s="347"/>
      <c r="B31" s="376"/>
      <c r="C31" s="400" t="s">
        <v>261</v>
      </c>
      <c r="D31" s="391">
        <f>+D21*0.3</f>
        <v>54.993000000000002</v>
      </c>
      <c r="E31" s="118"/>
      <c r="F31" s="359">
        <f>E31*D31</f>
        <v>0</v>
      </c>
      <c r="G31" s="10"/>
      <c r="H31" s="10"/>
      <c r="I31" s="7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</row>
    <row r="32" spans="1:121" s="12" customFormat="1" ht="18.75">
      <c r="A32" s="347"/>
      <c r="B32" s="256"/>
      <c r="C32" s="246"/>
      <c r="D32" s="358"/>
      <c r="E32" s="118"/>
      <c r="F32" s="118"/>
      <c r="G32" s="10"/>
      <c r="H32" s="10"/>
      <c r="I32" s="7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</row>
    <row r="33" spans="1:254" s="12" customFormat="1" ht="55.5" customHeight="1">
      <c r="A33" s="347">
        <v>2.2999999999999998</v>
      </c>
      <c r="B33" s="256" t="s">
        <v>89</v>
      </c>
      <c r="C33" s="246"/>
      <c r="D33" s="358"/>
      <c r="E33" s="118"/>
      <c r="F33" s="118"/>
      <c r="G33" s="10"/>
      <c r="H33" s="10"/>
      <c r="I33" s="7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</row>
    <row r="34" spans="1:254" s="12" customFormat="1" ht="38.25">
      <c r="A34" s="347"/>
      <c r="B34" s="256" t="s">
        <v>144</v>
      </c>
      <c r="C34" s="246"/>
      <c r="D34" s="358"/>
      <c r="E34" s="118"/>
      <c r="F34" s="118"/>
      <c r="G34" s="10"/>
      <c r="H34" s="10"/>
      <c r="I34" s="7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</row>
    <row r="35" spans="1:254" ht="15">
      <c r="A35" s="246"/>
      <c r="B35" s="246"/>
      <c r="C35" s="246" t="s">
        <v>261</v>
      </c>
      <c r="D35" s="349">
        <f>1.32*89.3</f>
        <v>117.876</v>
      </c>
      <c r="E35" s="118"/>
      <c r="F35" s="118">
        <f>E35*D35</f>
        <v>0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</row>
    <row r="36" spans="1:254" s="12" customFormat="1" ht="18.75">
      <c r="A36" s="347"/>
      <c r="B36" s="256"/>
      <c r="C36" s="246"/>
      <c r="D36" s="358"/>
      <c r="E36" s="118"/>
      <c r="F36" s="118"/>
      <c r="G36" s="10"/>
      <c r="H36" s="10"/>
      <c r="I36" s="7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</row>
    <row r="37" spans="1:254" ht="51">
      <c r="A37" s="347">
        <v>2.4</v>
      </c>
      <c r="B37" s="256" t="s">
        <v>6</v>
      </c>
      <c r="C37" s="246"/>
      <c r="D37" s="349"/>
      <c r="E37" s="118"/>
      <c r="F37" s="118"/>
    </row>
    <row r="38" spans="1:254" ht="15">
      <c r="A38" s="347"/>
      <c r="B38" s="348"/>
      <c r="C38" s="246" t="s">
        <v>260</v>
      </c>
      <c r="D38" s="349">
        <f>0.9*60</f>
        <v>54</v>
      </c>
      <c r="E38" s="118"/>
      <c r="F38" s="118">
        <f>E38*D38</f>
        <v>0</v>
      </c>
    </row>
    <row r="39" spans="1:254">
      <c r="A39" s="347"/>
      <c r="B39" s="348"/>
      <c r="C39" s="246"/>
      <c r="D39" s="349"/>
      <c r="E39" s="118"/>
      <c r="F39" s="118"/>
    </row>
    <row r="40" spans="1:254" s="6" customFormat="1" ht="51">
      <c r="A40" s="360">
        <v>2.5</v>
      </c>
      <c r="B40" s="256" t="s">
        <v>54</v>
      </c>
      <c r="C40" s="246"/>
      <c r="D40" s="349"/>
      <c r="E40" s="118"/>
      <c r="F40" s="118"/>
      <c r="I40" s="7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</row>
    <row r="41" spans="1:254" s="6" customFormat="1" ht="15">
      <c r="A41" s="347"/>
      <c r="B41" s="348"/>
      <c r="C41" s="246" t="s">
        <v>260</v>
      </c>
      <c r="D41" s="247">
        <f>2*23</f>
        <v>46</v>
      </c>
      <c r="E41" s="118"/>
      <c r="F41" s="118">
        <f>E41*D41</f>
        <v>0</v>
      </c>
      <c r="I41" s="7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</row>
    <row r="42" spans="1:254" s="6" customFormat="1">
      <c r="A42" s="347"/>
      <c r="B42" s="348"/>
      <c r="C42" s="246"/>
      <c r="D42" s="349"/>
      <c r="E42" s="118"/>
      <c r="F42" s="118"/>
      <c r="I42" s="7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</row>
    <row r="43" spans="1:254" s="6" customFormat="1" ht="25.5">
      <c r="A43" s="360">
        <v>2.6</v>
      </c>
      <c r="B43" s="256" t="s">
        <v>70</v>
      </c>
      <c r="C43" s="246"/>
      <c r="D43" s="349"/>
      <c r="E43" s="118"/>
      <c r="F43" s="118"/>
      <c r="I43" s="7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</row>
    <row r="44" spans="1:254" s="6" customFormat="1" ht="15">
      <c r="A44" s="347"/>
      <c r="B44" s="348"/>
      <c r="C44" s="246" t="s">
        <v>261</v>
      </c>
      <c r="D44" s="349">
        <f>0.1929*60</f>
        <v>11.574</v>
      </c>
      <c r="E44" s="118"/>
      <c r="F44" s="118">
        <f>E44*D44</f>
        <v>0</v>
      </c>
      <c r="I44" s="7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</row>
    <row r="45" spans="1:254" s="6" customFormat="1">
      <c r="A45" s="347"/>
      <c r="B45" s="348"/>
      <c r="C45" s="246"/>
      <c r="D45" s="349"/>
      <c r="E45" s="118"/>
      <c r="F45" s="118"/>
      <c r="I45" s="7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</row>
    <row r="46" spans="1:254" s="6" customFormat="1" ht="89.25">
      <c r="A46" s="360">
        <v>2.7</v>
      </c>
      <c r="B46" s="256" t="s">
        <v>72</v>
      </c>
      <c r="C46" s="246"/>
      <c r="D46" s="349"/>
      <c r="E46" s="118"/>
      <c r="F46" s="118"/>
      <c r="I46" s="7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</row>
    <row r="47" spans="1:254" s="6" customFormat="1" ht="15">
      <c r="A47" s="347"/>
      <c r="B47" s="348"/>
      <c r="C47" s="246" t="s">
        <v>261</v>
      </c>
      <c r="D47" s="349">
        <f>0.5554*60</f>
        <v>33.323999999999998</v>
      </c>
      <c r="E47" s="118"/>
      <c r="F47" s="118">
        <f>E47*D47</f>
        <v>0</v>
      </c>
      <c r="I47" s="7"/>
    </row>
    <row r="48" spans="1:254" s="6" customFormat="1">
      <c r="A48" s="347"/>
      <c r="B48" s="348"/>
      <c r="C48" s="246"/>
      <c r="D48" s="349"/>
      <c r="E48" s="118"/>
      <c r="F48" s="118"/>
      <c r="I48" s="7"/>
    </row>
    <row r="49" spans="1:9" s="6" customFormat="1" ht="102">
      <c r="A49" s="360">
        <v>2.8</v>
      </c>
      <c r="B49" s="376" t="s">
        <v>148</v>
      </c>
      <c r="C49" s="246"/>
      <c r="D49" s="349"/>
      <c r="E49" s="118"/>
      <c r="F49" s="118"/>
      <c r="I49" s="7"/>
    </row>
    <row r="50" spans="1:9" s="6" customFormat="1" ht="15">
      <c r="A50" s="347"/>
      <c r="B50" s="348"/>
      <c r="C50" s="246" t="s">
        <v>261</v>
      </c>
      <c r="D50" s="349">
        <f>+D35-D44-D47-0.0489*60</f>
        <v>70.044000000000011</v>
      </c>
      <c r="E50" s="118"/>
      <c r="F50" s="118">
        <f>E50*D50</f>
        <v>0</v>
      </c>
      <c r="I50" s="7"/>
    </row>
    <row r="51" spans="1:9" s="6" customFormat="1">
      <c r="A51" s="347"/>
      <c r="B51" s="348"/>
      <c r="C51" s="246"/>
      <c r="D51" s="349"/>
      <c r="E51" s="118"/>
      <c r="F51" s="118"/>
      <c r="I51" s="7"/>
    </row>
    <row r="52" spans="1:9" s="6" customFormat="1" ht="63.75">
      <c r="A52" s="360">
        <v>2.9</v>
      </c>
      <c r="B52" s="348" t="s">
        <v>146</v>
      </c>
      <c r="C52" s="246"/>
      <c r="D52" s="349"/>
      <c r="E52" s="118"/>
      <c r="F52" s="118"/>
      <c r="I52" s="7"/>
    </row>
    <row r="53" spans="1:9" s="6" customFormat="1" ht="15">
      <c r="A53" s="347"/>
      <c r="B53" s="348"/>
      <c r="C53" s="246" t="s">
        <v>260</v>
      </c>
      <c r="D53" s="349">
        <f>+D28/0.2</f>
        <v>0</v>
      </c>
      <c r="E53" s="118"/>
      <c r="F53" s="118">
        <f>+E53*D53</f>
        <v>0</v>
      </c>
      <c r="I53" s="7"/>
    </row>
    <row r="54" spans="1:9" s="6" customFormat="1">
      <c r="A54" s="347"/>
      <c r="B54" s="348"/>
      <c r="C54" s="246"/>
      <c r="D54" s="349"/>
      <c r="E54" s="118"/>
      <c r="F54" s="118"/>
      <c r="I54" s="7"/>
    </row>
    <row r="55" spans="1:9" s="6" customFormat="1" ht="38.25">
      <c r="A55" s="360" t="s">
        <v>56</v>
      </c>
      <c r="B55" s="393" t="s">
        <v>765</v>
      </c>
      <c r="C55" s="246"/>
      <c r="D55" s="349"/>
      <c r="E55" s="118"/>
      <c r="F55" s="118"/>
      <c r="I55" s="7"/>
    </row>
    <row r="56" spans="1:9" s="6" customFormat="1" ht="15">
      <c r="A56" s="347"/>
      <c r="B56" s="348"/>
      <c r="C56" s="246" t="s">
        <v>261</v>
      </c>
      <c r="D56" s="349">
        <f>0.25*183.31</f>
        <v>45.827500000000001</v>
      </c>
      <c r="E56" s="118"/>
      <c r="F56" s="118">
        <f>+E56*D56</f>
        <v>0</v>
      </c>
      <c r="I56" s="7"/>
    </row>
    <row r="57" spans="1:9" s="6" customFormat="1">
      <c r="A57" s="347"/>
      <c r="B57" s="348"/>
      <c r="C57" s="246"/>
      <c r="D57" s="349"/>
      <c r="E57" s="118"/>
      <c r="F57" s="118"/>
      <c r="I57" s="7"/>
    </row>
    <row r="58" spans="1:9" s="6" customFormat="1" ht="25.5">
      <c r="A58" s="360" t="s">
        <v>66</v>
      </c>
      <c r="B58" s="256" t="s">
        <v>762</v>
      </c>
      <c r="C58" s="246"/>
      <c r="D58" s="349"/>
      <c r="E58" s="118"/>
      <c r="F58" s="118"/>
      <c r="I58" s="7"/>
    </row>
    <row r="59" spans="1:9" s="6" customFormat="1" ht="15">
      <c r="A59" s="347"/>
      <c r="B59" s="256"/>
      <c r="C59" s="246" t="s">
        <v>260</v>
      </c>
      <c r="D59" s="349">
        <v>183.31</v>
      </c>
      <c r="E59" s="118"/>
      <c r="F59" s="118">
        <f>+E59*D59</f>
        <v>0</v>
      </c>
      <c r="I59" s="7"/>
    </row>
    <row r="60" spans="1:9" s="6" customFormat="1">
      <c r="A60" s="347"/>
      <c r="B60" s="348"/>
      <c r="C60" s="246"/>
      <c r="D60" s="349"/>
      <c r="E60" s="118"/>
      <c r="F60" s="118"/>
      <c r="I60" s="7"/>
    </row>
    <row r="61" spans="1:9" s="6" customFormat="1" ht="38.25">
      <c r="A61" s="360" t="s">
        <v>67</v>
      </c>
      <c r="B61" s="256" t="s">
        <v>763</v>
      </c>
      <c r="C61" s="246"/>
      <c r="D61" s="349"/>
      <c r="E61" s="118"/>
      <c r="F61" s="118"/>
      <c r="I61" s="7"/>
    </row>
    <row r="62" spans="1:9" s="6" customFormat="1" ht="15">
      <c r="A62" s="347"/>
      <c r="B62" s="348"/>
      <c r="C62" s="246" t="s">
        <v>260</v>
      </c>
      <c r="D62" s="349">
        <v>183.31</v>
      </c>
      <c r="E62" s="118"/>
      <c r="F62" s="118">
        <f>+E62*D62</f>
        <v>0</v>
      </c>
      <c r="I62" s="7"/>
    </row>
    <row r="63" spans="1:9" s="6" customFormat="1">
      <c r="A63" s="347"/>
      <c r="B63" s="348"/>
      <c r="C63" s="246"/>
      <c r="D63" s="349"/>
      <c r="E63" s="118"/>
      <c r="F63" s="118"/>
      <c r="I63" s="7"/>
    </row>
    <row r="64" spans="1:9" s="6" customFormat="1" ht="51">
      <c r="A64" s="360" t="s">
        <v>69</v>
      </c>
      <c r="B64" s="348" t="s">
        <v>142</v>
      </c>
      <c r="C64" s="246"/>
      <c r="D64" s="349"/>
      <c r="E64" s="118"/>
      <c r="F64" s="118"/>
      <c r="I64" s="7"/>
    </row>
    <row r="65" spans="1:121" s="6" customFormat="1" ht="15">
      <c r="A65" s="347"/>
      <c r="B65" s="348"/>
      <c r="C65" s="246" t="s">
        <v>261</v>
      </c>
      <c r="D65" s="349">
        <f>+D44+D47+0.0489*60</f>
        <v>47.831999999999994</v>
      </c>
      <c r="E65" s="118"/>
      <c r="F65" s="118">
        <f>+E65*D65</f>
        <v>0</v>
      </c>
      <c r="I65" s="7"/>
    </row>
    <row r="66" spans="1:121" s="6" customFormat="1">
      <c r="A66" s="347"/>
      <c r="B66" s="348"/>
      <c r="C66" s="246"/>
      <c r="D66" s="349"/>
      <c r="E66" s="118"/>
      <c r="F66" s="118"/>
      <c r="I66" s="7"/>
    </row>
    <row r="67" spans="1:121" s="6" customFormat="1">
      <c r="A67" s="246"/>
      <c r="B67" s="256"/>
      <c r="C67" s="246"/>
      <c r="D67" s="358"/>
      <c r="E67" s="367"/>
      <c r="F67" s="118"/>
      <c r="I67" s="7"/>
    </row>
    <row r="68" spans="1:121" s="6" customFormat="1" ht="15.75">
      <c r="A68" s="368">
        <v>2</v>
      </c>
      <c r="B68" s="369" t="s">
        <v>7</v>
      </c>
      <c r="C68" s="370"/>
      <c r="D68" s="328"/>
      <c r="E68" s="371"/>
      <c r="F68" s="372">
        <f>SUM(F26:F67)</f>
        <v>0</v>
      </c>
      <c r="I68" s="7"/>
    </row>
    <row r="69" spans="1:121" s="12" customFormat="1" ht="18.75">
      <c r="A69" s="347"/>
      <c r="B69" s="155"/>
      <c r="C69" s="373"/>
      <c r="D69" s="357"/>
      <c r="E69" s="374"/>
      <c r="F69" s="375"/>
      <c r="G69" s="10"/>
      <c r="H69" s="10"/>
      <c r="I69" s="7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</row>
    <row r="70" spans="1:121" ht="15.75">
      <c r="A70" s="355">
        <v>3</v>
      </c>
      <c r="B70" s="355" t="s">
        <v>8</v>
      </c>
      <c r="C70" s="246"/>
      <c r="D70" s="349"/>
      <c r="E70" s="118"/>
      <c r="F70" s="118"/>
    </row>
    <row r="71" spans="1:121" ht="15.75">
      <c r="A71" s="350"/>
      <c r="B71" s="351"/>
      <c r="C71" s="246"/>
      <c r="D71" s="349"/>
      <c r="E71" s="118"/>
      <c r="F71" s="118"/>
    </row>
    <row r="72" spans="1:121" ht="89.25">
      <c r="A72" s="347">
        <v>3.1</v>
      </c>
      <c r="B72" s="256" t="s">
        <v>87</v>
      </c>
      <c r="C72" s="246"/>
      <c r="D72" s="349"/>
      <c r="E72" s="118"/>
      <c r="F72" s="118"/>
    </row>
    <row r="73" spans="1:121">
      <c r="A73" s="347"/>
      <c r="B73" s="394" t="s">
        <v>149</v>
      </c>
      <c r="C73" s="246" t="s">
        <v>3</v>
      </c>
      <c r="D73" s="349">
        <v>3</v>
      </c>
      <c r="E73" s="118"/>
      <c r="F73" s="118">
        <f>E73*D73</f>
        <v>0</v>
      </c>
    </row>
    <row r="74" spans="1:121">
      <c r="A74" s="347"/>
      <c r="B74" s="394" t="s">
        <v>150</v>
      </c>
      <c r="C74" s="246"/>
      <c r="D74" s="349"/>
      <c r="E74" s="118"/>
      <c r="F74" s="118"/>
    </row>
    <row r="75" spans="1:121">
      <c r="A75" s="347"/>
      <c r="B75" s="394" t="s">
        <v>152</v>
      </c>
      <c r="C75" s="246"/>
      <c r="D75" s="349"/>
      <c r="E75" s="118"/>
      <c r="F75" s="118"/>
    </row>
    <row r="76" spans="1:121">
      <c r="A76" s="347"/>
      <c r="B76" s="394" t="s">
        <v>151</v>
      </c>
      <c r="C76" s="246"/>
      <c r="D76" s="349"/>
      <c r="E76" s="118"/>
      <c r="F76" s="118"/>
    </row>
    <row r="77" spans="1:121" s="6" customFormat="1">
      <c r="A77" s="347"/>
      <c r="B77" s="348"/>
      <c r="C77" s="246"/>
      <c r="D77" s="349"/>
      <c r="E77" s="367"/>
      <c r="F77" s="118"/>
      <c r="I77" s="7"/>
    </row>
    <row r="78" spans="1:121" s="6" customFormat="1" ht="15.75">
      <c r="A78" s="350">
        <v>3</v>
      </c>
      <c r="B78" s="377" t="s">
        <v>9</v>
      </c>
      <c r="C78" s="352"/>
      <c r="D78" s="328"/>
      <c r="E78" s="378"/>
      <c r="F78" s="379">
        <f>SUM(F71:F77)</f>
        <v>0</v>
      </c>
      <c r="I78" s="7"/>
    </row>
    <row r="79" spans="1:121" s="6" customFormat="1" ht="18.75">
      <c r="A79" s="246"/>
      <c r="B79" s="380"/>
      <c r="C79" s="373"/>
      <c r="D79" s="357"/>
      <c r="E79" s="374"/>
      <c r="F79" s="375"/>
      <c r="I79" s="7"/>
    </row>
    <row r="80" spans="1:121" s="6" customFormat="1" ht="15.75">
      <c r="A80" s="355">
        <v>4</v>
      </c>
      <c r="B80" s="355" t="s">
        <v>10</v>
      </c>
      <c r="C80" s="246"/>
      <c r="D80" s="349"/>
      <c r="E80" s="367"/>
      <c r="F80" s="118"/>
      <c r="I80" s="7"/>
    </row>
    <row r="81" spans="1:9" s="6" customFormat="1" ht="15.75">
      <c r="A81" s="381"/>
      <c r="B81" s="351"/>
      <c r="C81" s="246"/>
      <c r="D81" s="349"/>
      <c r="E81" s="367"/>
      <c r="F81" s="246"/>
      <c r="I81" s="7"/>
    </row>
    <row r="82" spans="1:9" s="6" customFormat="1" ht="40.5">
      <c r="A82" s="347">
        <v>4.0999999999999996</v>
      </c>
      <c r="B82" s="256" t="s">
        <v>278</v>
      </c>
      <c r="C82" s="246"/>
      <c r="D82" s="349"/>
      <c r="E82" s="118"/>
      <c r="F82" s="246"/>
      <c r="I82" s="7"/>
    </row>
    <row r="83" spans="1:9" s="6" customFormat="1">
      <c r="A83" s="347"/>
      <c r="B83" s="382"/>
      <c r="C83" s="246" t="s">
        <v>1</v>
      </c>
      <c r="D83" s="349">
        <v>60</v>
      </c>
      <c r="E83" s="118"/>
      <c r="F83" s="118">
        <f>+D83*E83</f>
        <v>0</v>
      </c>
      <c r="I83" s="7"/>
    </row>
    <row r="84" spans="1:9" s="6" customFormat="1">
      <c r="A84" s="347"/>
      <c r="B84" s="256"/>
      <c r="C84" s="246"/>
      <c r="D84" s="349"/>
      <c r="E84" s="118"/>
      <c r="F84" s="118"/>
      <c r="I84" s="7"/>
    </row>
    <row r="85" spans="1:9" s="6" customFormat="1" ht="38.25">
      <c r="A85" s="347">
        <v>4.2</v>
      </c>
      <c r="B85" s="383" t="s">
        <v>263</v>
      </c>
      <c r="C85" s="246"/>
      <c r="D85" s="246"/>
      <c r="E85" s="246"/>
      <c r="F85" s="246"/>
      <c r="I85" s="7"/>
    </row>
    <row r="86" spans="1:9" s="6" customFormat="1">
      <c r="A86" s="347"/>
      <c r="B86" s="383"/>
      <c r="C86" s="246" t="s">
        <v>3</v>
      </c>
      <c r="D86" s="349">
        <v>3</v>
      </c>
      <c r="E86" s="118"/>
      <c r="F86" s="118">
        <f>E86*D86</f>
        <v>0</v>
      </c>
      <c r="I86" s="7"/>
    </row>
    <row r="87" spans="1:9" s="6" customFormat="1">
      <c r="A87" s="347"/>
      <c r="B87" s="383"/>
      <c r="C87" s="246"/>
      <c r="D87" s="349"/>
      <c r="E87" s="118"/>
      <c r="F87" s="118"/>
      <c r="I87" s="7"/>
    </row>
    <row r="88" spans="1:9" s="6" customFormat="1" ht="63.75">
      <c r="A88" s="347">
        <v>4.3</v>
      </c>
      <c r="B88" s="395" t="s">
        <v>147</v>
      </c>
      <c r="C88" s="246"/>
      <c r="D88" s="349"/>
      <c r="E88" s="118"/>
      <c r="F88" s="118"/>
      <c r="I88" s="7"/>
    </row>
    <row r="89" spans="1:9" s="6" customFormat="1">
      <c r="A89" s="396"/>
      <c r="B89" s="261"/>
      <c r="C89" s="246"/>
      <c r="D89" s="349"/>
      <c r="E89" s="118"/>
      <c r="F89" s="118"/>
      <c r="I89" s="7"/>
    </row>
    <row r="90" spans="1:9" s="6" customFormat="1" ht="191.25">
      <c r="A90" s="384">
        <v>4.3099999999999996</v>
      </c>
      <c r="B90" s="261" t="s">
        <v>184</v>
      </c>
      <c r="C90" s="246"/>
      <c r="D90" s="349"/>
      <c r="E90" s="118"/>
      <c r="F90" s="118"/>
      <c r="I90" s="7"/>
    </row>
    <row r="91" spans="1:9" s="6" customFormat="1">
      <c r="A91" s="384"/>
      <c r="B91" s="261"/>
      <c r="C91" s="246" t="s">
        <v>3</v>
      </c>
      <c r="D91" s="349">
        <v>3</v>
      </c>
      <c r="E91" s="118"/>
      <c r="F91" s="118">
        <f>E91*D91</f>
        <v>0</v>
      </c>
      <c r="I91" s="7"/>
    </row>
    <row r="92" spans="1:9" s="6" customFormat="1">
      <c r="A92" s="384"/>
      <c r="B92" s="261"/>
      <c r="C92" s="246"/>
      <c r="D92" s="349"/>
      <c r="E92" s="118"/>
      <c r="F92" s="118"/>
      <c r="I92" s="7"/>
    </row>
    <row r="93" spans="1:9" s="6" customFormat="1" ht="114.75">
      <c r="A93" s="384">
        <v>4.32</v>
      </c>
      <c r="B93" s="261" t="s">
        <v>185</v>
      </c>
      <c r="C93" s="246"/>
      <c r="D93" s="349"/>
      <c r="E93" s="118"/>
      <c r="F93" s="118"/>
      <c r="I93" s="7"/>
    </row>
    <row r="94" spans="1:9" s="6" customFormat="1">
      <c r="A94" s="347"/>
      <c r="B94" s="261"/>
      <c r="C94" s="246" t="s">
        <v>3</v>
      </c>
      <c r="D94" s="349">
        <v>1</v>
      </c>
      <c r="E94" s="118"/>
      <c r="F94" s="118">
        <f>E94*D94</f>
        <v>0</v>
      </c>
      <c r="I94" s="7"/>
    </row>
    <row r="95" spans="1:9" s="6" customFormat="1">
      <c r="A95" s="396"/>
      <c r="B95" s="261"/>
      <c r="C95" s="246"/>
      <c r="D95" s="349"/>
      <c r="E95" s="118"/>
      <c r="F95" s="118"/>
      <c r="I95" s="7"/>
    </row>
    <row r="96" spans="1:9" s="6" customFormat="1">
      <c r="A96" s="347"/>
      <c r="B96" s="383"/>
      <c r="C96" s="246"/>
      <c r="D96" s="349"/>
      <c r="E96" s="118"/>
      <c r="F96" s="118"/>
      <c r="I96" s="7"/>
    </row>
    <row r="97" spans="1:121" s="12" customFormat="1" ht="18.75">
      <c r="A97" s="350">
        <v>4</v>
      </c>
      <c r="B97" s="377" t="s">
        <v>11</v>
      </c>
      <c r="C97" s="352"/>
      <c r="D97" s="328"/>
      <c r="E97" s="378"/>
      <c r="F97" s="379">
        <f>SUM(F83:F96)</f>
        <v>0</v>
      </c>
      <c r="G97" s="10"/>
      <c r="H97" s="10"/>
      <c r="I97" s="7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</row>
    <row r="98" spans="1:121" s="12" customFormat="1" ht="18.75">
      <c r="A98" s="350"/>
      <c r="B98" s="377"/>
      <c r="C98" s="352"/>
      <c r="D98" s="328"/>
      <c r="E98" s="378"/>
      <c r="F98" s="379"/>
      <c r="G98" s="10"/>
      <c r="H98" s="10"/>
      <c r="I98" s="7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</row>
    <row r="99" spans="1:121" s="6" customFormat="1" ht="15.75">
      <c r="A99" s="355">
        <v>5</v>
      </c>
      <c r="B99" s="355" t="s">
        <v>12</v>
      </c>
      <c r="C99" s="246"/>
      <c r="D99" s="349"/>
      <c r="E99" s="118"/>
      <c r="F99" s="118"/>
      <c r="I99" s="7"/>
    </row>
    <row r="100" spans="1:121" s="6" customFormat="1" ht="15.75">
      <c r="A100" s="381"/>
      <c r="B100" s="351"/>
      <c r="C100" s="246"/>
      <c r="D100" s="349"/>
      <c r="E100" s="118"/>
      <c r="F100" s="246"/>
      <c r="I100" s="7"/>
    </row>
    <row r="101" spans="1:121" s="6" customFormat="1">
      <c r="A101" s="347">
        <v>5.0999999999999996</v>
      </c>
      <c r="B101" s="256" t="s">
        <v>22</v>
      </c>
      <c r="C101" s="246"/>
      <c r="D101" s="349"/>
      <c r="E101" s="118"/>
      <c r="F101" s="246"/>
      <c r="I101" s="7"/>
    </row>
    <row r="102" spans="1:121" s="6" customFormat="1">
      <c r="A102" s="347"/>
      <c r="B102" s="348"/>
      <c r="C102" s="246" t="s">
        <v>1</v>
      </c>
      <c r="D102" s="349">
        <f>+D83</f>
        <v>60</v>
      </c>
      <c r="E102" s="118"/>
      <c r="F102" s="118">
        <f>+D102*E102</f>
        <v>0</v>
      </c>
      <c r="I102" s="7"/>
    </row>
    <row r="103" spans="1:121" s="6" customFormat="1">
      <c r="A103" s="347"/>
      <c r="B103" s="348"/>
      <c r="C103" s="246"/>
      <c r="D103" s="349"/>
      <c r="E103" s="118"/>
      <c r="F103" s="118"/>
      <c r="I103" s="7"/>
    </row>
    <row r="104" spans="1:121" s="6" customFormat="1" ht="25.5">
      <c r="A104" s="347">
        <v>5.2</v>
      </c>
      <c r="B104" s="256" t="s">
        <v>20</v>
      </c>
      <c r="C104" s="246"/>
      <c r="D104" s="349"/>
      <c r="E104" s="118"/>
      <c r="F104" s="118"/>
      <c r="I104" s="7"/>
    </row>
    <row r="105" spans="1:121" s="6" customFormat="1">
      <c r="A105" s="347"/>
      <c r="B105" s="348"/>
      <c r="C105" s="246" t="s">
        <v>1</v>
      </c>
      <c r="D105" s="349">
        <f>+D102</f>
        <v>60</v>
      </c>
      <c r="E105" s="118"/>
      <c r="F105" s="118">
        <f>+D105*E105</f>
        <v>0</v>
      </c>
      <c r="I105" s="7"/>
    </row>
    <row r="106" spans="1:121" s="6" customFormat="1">
      <c r="A106" s="347"/>
      <c r="B106" s="348"/>
      <c r="C106" s="246"/>
      <c r="D106" s="349"/>
      <c r="E106" s="118"/>
      <c r="F106" s="118"/>
      <c r="I106" s="7"/>
    </row>
    <row r="107" spans="1:121" s="6" customFormat="1" ht="25.5">
      <c r="A107" s="347">
        <v>5.3</v>
      </c>
      <c r="B107" s="256" t="s">
        <v>21</v>
      </c>
      <c r="C107" s="246"/>
      <c r="D107" s="349"/>
      <c r="E107" s="118"/>
      <c r="F107" s="118"/>
      <c r="I107" s="7"/>
    </row>
    <row r="108" spans="1:121" s="6" customFormat="1">
      <c r="A108" s="347"/>
      <c r="B108" s="348"/>
      <c r="C108" s="246" t="s">
        <v>3</v>
      </c>
      <c r="D108" s="349">
        <f>D73</f>
        <v>3</v>
      </c>
      <c r="E108" s="118"/>
      <c r="F108" s="118">
        <f>E108*D108</f>
        <v>0</v>
      </c>
      <c r="I108" s="7"/>
    </row>
    <row r="109" spans="1:121" s="6" customFormat="1">
      <c r="A109" s="347"/>
      <c r="B109" s="256"/>
      <c r="C109" s="246"/>
      <c r="D109" s="349"/>
      <c r="E109" s="118"/>
      <c r="F109" s="118"/>
      <c r="I109" s="7"/>
    </row>
    <row r="110" spans="1:121" s="6" customFormat="1" ht="51">
      <c r="A110" s="347">
        <v>5.4</v>
      </c>
      <c r="B110" s="362" t="s">
        <v>760</v>
      </c>
      <c r="C110" s="246"/>
      <c r="D110" s="349"/>
      <c r="E110" s="118"/>
      <c r="F110" s="118"/>
      <c r="I110" s="7"/>
    </row>
    <row r="111" spans="1:121" s="6" customFormat="1">
      <c r="A111" s="347"/>
      <c r="B111" s="348"/>
      <c r="C111" s="246"/>
      <c r="D111" s="349"/>
      <c r="E111" s="118"/>
      <c r="F111" s="118"/>
      <c r="I111" s="7"/>
    </row>
    <row r="112" spans="1:121" s="6" customFormat="1">
      <c r="A112" s="347"/>
      <c r="B112" s="256"/>
      <c r="C112" s="246"/>
      <c r="D112" s="349"/>
      <c r="E112" s="118"/>
      <c r="F112" s="118"/>
      <c r="I112" s="7"/>
    </row>
    <row r="113" spans="1:121" s="6" customFormat="1" ht="51">
      <c r="A113" s="347">
        <v>5.5</v>
      </c>
      <c r="B113" s="256" t="s">
        <v>17</v>
      </c>
      <c r="C113" s="246"/>
      <c r="D113" s="349"/>
      <c r="E113" s="118"/>
      <c r="F113" s="246"/>
      <c r="I113" s="7"/>
    </row>
    <row r="114" spans="1:121" s="6" customFormat="1">
      <c r="A114" s="347"/>
      <c r="B114" s="348"/>
      <c r="C114" s="246" t="s">
        <v>1</v>
      </c>
      <c r="D114" s="349">
        <f>+D83</f>
        <v>60</v>
      </c>
      <c r="E114" s="118"/>
      <c r="F114" s="118">
        <f>E114*D114</f>
        <v>0</v>
      </c>
      <c r="I114" s="7"/>
    </row>
    <row r="115" spans="1:121" s="6" customFormat="1">
      <c r="A115" s="384"/>
      <c r="B115" s="256"/>
      <c r="C115" s="246"/>
      <c r="D115" s="349"/>
      <c r="E115" s="118"/>
      <c r="F115" s="118"/>
      <c r="I115" s="7"/>
    </row>
    <row r="116" spans="1:121" s="6" customFormat="1">
      <c r="A116" s="347">
        <v>5.6</v>
      </c>
      <c r="B116" s="256" t="s">
        <v>13</v>
      </c>
      <c r="C116" s="246"/>
      <c r="D116" s="349"/>
      <c r="E116" s="246"/>
      <c r="F116" s="246"/>
      <c r="I116" s="7"/>
    </row>
    <row r="117" spans="1:121" s="6" customFormat="1">
      <c r="A117" s="347"/>
      <c r="B117" s="256"/>
      <c r="C117" s="246" t="s">
        <v>1</v>
      </c>
      <c r="D117" s="349">
        <f>+D9</f>
        <v>60</v>
      </c>
      <c r="E117" s="118"/>
      <c r="F117" s="118">
        <f>E117*D117</f>
        <v>0</v>
      </c>
      <c r="I117" s="7"/>
    </row>
    <row r="118" spans="1:121" s="6" customFormat="1">
      <c r="A118" s="347"/>
      <c r="B118" s="256"/>
      <c r="C118" s="246"/>
      <c r="D118" s="349"/>
      <c r="E118" s="118"/>
      <c r="F118" s="118"/>
      <c r="I118" s="7"/>
    </row>
    <row r="119" spans="1:121" s="6" customFormat="1" ht="15.75">
      <c r="A119" s="385">
        <v>5</v>
      </c>
      <c r="B119" s="386" t="s">
        <v>14</v>
      </c>
      <c r="C119" s="387"/>
      <c r="D119" s="388"/>
      <c r="E119" s="388"/>
      <c r="F119" s="389">
        <f>+SUM(F102:F117)</f>
        <v>0</v>
      </c>
      <c r="I119" s="7"/>
    </row>
    <row r="120" spans="1:121" s="6" customFormat="1" ht="15.75">
      <c r="A120" s="26"/>
      <c r="B120" s="27"/>
      <c r="C120" s="28"/>
      <c r="D120" s="29"/>
      <c r="E120" s="29"/>
      <c r="F120" s="30"/>
      <c r="I120" s="7"/>
    </row>
    <row r="121" spans="1:121" s="6" customFormat="1" ht="15.75">
      <c r="A121" s="26"/>
      <c r="B121" s="27"/>
      <c r="C121" s="28"/>
      <c r="D121" s="29"/>
      <c r="E121" s="29"/>
      <c r="F121" s="30"/>
      <c r="I121" s="7"/>
    </row>
    <row r="122" spans="1:121" s="6" customFormat="1" ht="15">
      <c r="A122" s="14"/>
      <c r="B122" s="215" t="s">
        <v>723</v>
      </c>
      <c r="D122" s="19"/>
      <c r="E122" s="20"/>
      <c r="F122" s="20"/>
      <c r="I122" s="7"/>
    </row>
    <row r="123" spans="1:121" s="6" customFormat="1" ht="17.25">
      <c r="A123" s="14"/>
      <c r="B123" s="32" t="s">
        <v>15</v>
      </c>
      <c r="D123" s="19"/>
      <c r="E123" s="20"/>
      <c r="F123" s="20"/>
      <c r="I123" s="7"/>
    </row>
    <row r="124" spans="1:121" s="6" customFormat="1" ht="17.25">
      <c r="A124" s="14"/>
      <c r="B124" s="32" t="str">
        <f>+B2</f>
        <v>priključek 1.2</v>
      </c>
      <c r="C124" s="32"/>
      <c r="D124" s="33"/>
      <c r="E124" s="32"/>
      <c r="F124" s="20"/>
      <c r="I124" s="7"/>
      <c r="L124" s="32"/>
    </row>
    <row r="125" spans="1:121" s="9" customFormat="1" ht="15.75">
      <c r="A125" s="323">
        <f>A6</f>
        <v>1</v>
      </c>
      <c r="B125" s="193" t="str">
        <f>B6</f>
        <v>PREDDELA</v>
      </c>
      <c r="C125" s="196"/>
      <c r="D125" s="324"/>
      <c r="E125" s="198"/>
      <c r="F125" s="198">
        <f>F23</f>
        <v>0</v>
      </c>
      <c r="G125" s="13"/>
      <c r="H125" s="13"/>
      <c r="I125" s="7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</row>
    <row r="126" spans="1:121" s="9" customFormat="1" ht="15.75">
      <c r="A126" s="323">
        <f>A25</f>
        <v>2</v>
      </c>
      <c r="B126" s="193" t="str">
        <f>B25</f>
        <v>ZEMELJSKA DELA</v>
      </c>
      <c r="C126" s="196"/>
      <c r="D126" s="324"/>
      <c r="E126" s="198"/>
      <c r="F126" s="198">
        <f>F68</f>
        <v>0</v>
      </c>
      <c r="G126" s="13"/>
      <c r="H126" s="13"/>
      <c r="I126" s="7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</row>
    <row r="127" spans="1:121" s="9" customFormat="1" ht="15.75">
      <c r="A127" s="323">
        <f>A70</f>
        <v>3</v>
      </c>
      <c r="B127" s="193" t="str">
        <f>B70</f>
        <v>GRADBENA DELA</v>
      </c>
      <c r="C127" s="196"/>
      <c r="D127" s="324"/>
      <c r="E127" s="198"/>
      <c r="F127" s="198">
        <f>F78</f>
        <v>0</v>
      </c>
      <c r="G127" s="13"/>
      <c r="H127" s="13"/>
      <c r="I127" s="7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</row>
    <row r="128" spans="1:121" s="9" customFormat="1" ht="15.75">
      <c r="A128" s="323">
        <v>4</v>
      </c>
      <c r="B128" s="193" t="s">
        <v>10</v>
      </c>
      <c r="C128" s="196"/>
      <c r="D128" s="324"/>
      <c r="E128" s="198"/>
      <c r="F128" s="198">
        <f>+F97</f>
        <v>0</v>
      </c>
      <c r="G128" s="13"/>
      <c r="H128" s="13"/>
      <c r="I128" s="7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</row>
    <row r="129" spans="1:254" s="13" customFormat="1" ht="15.75">
      <c r="A129" s="323">
        <f>A99</f>
        <v>5</v>
      </c>
      <c r="B129" s="193" t="str">
        <f>B99</f>
        <v>ZAKLJUČNA DELA</v>
      </c>
      <c r="C129" s="196"/>
      <c r="D129" s="324"/>
      <c r="E129" s="198"/>
      <c r="F129" s="198">
        <f>F119</f>
        <v>0</v>
      </c>
      <c r="I129" s="7"/>
    </row>
    <row r="130" spans="1:254" ht="15.75">
      <c r="A130" s="325"/>
      <c r="B130" s="326" t="s">
        <v>16</v>
      </c>
      <c r="C130" s="327"/>
      <c r="D130" s="328"/>
      <c r="E130" s="329"/>
      <c r="F130" s="329">
        <f>SUM(F125:F129)</f>
        <v>0</v>
      </c>
    </row>
    <row r="131" spans="1:254" s="6" customFormat="1">
      <c r="A131" s="14"/>
      <c r="B131" s="18"/>
      <c r="D131" s="34"/>
      <c r="E131" s="20"/>
      <c r="F131" s="20"/>
      <c r="I131" s="7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</row>
    <row r="132" spans="1:254" s="6" customFormat="1">
      <c r="A132" s="14"/>
      <c r="B132" s="18"/>
      <c r="D132" s="34"/>
      <c r="E132" s="20"/>
      <c r="F132" s="20"/>
      <c r="I132" s="7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</row>
    <row r="133" spans="1:254" s="6" customFormat="1">
      <c r="A133" s="14"/>
      <c r="B133" s="18"/>
      <c r="D133" s="34"/>
      <c r="E133" s="20"/>
      <c r="F133" s="20"/>
      <c r="I133" s="7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</row>
    <row r="134" spans="1:254" s="6" customFormat="1">
      <c r="A134" s="14"/>
      <c r="B134" s="18"/>
      <c r="D134" s="34"/>
      <c r="E134" s="20"/>
      <c r="F134" s="20"/>
      <c r="I134" s="7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</row>
    <row r="135" spans="1:254" s="6" customFormat="1">
      <c r="A135" s="14"/>
      <c r="B135" s="18"/>
      <c r="D135" s="34"/>
      <c r="E135" s="20"/>
      <c r="F135" s="20"/>
      <c r="I135" s="7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</row>
    <row r="136" spans="1:254" s="6" customFormat="1">
      <c r="A136" s="14"/>
      <c r="B136" s="18"/>
      <c r="D136" s="34"/>
      <c r="E136" s="20"/>
      <c r="F136" s="20"/>
      <c r="I136" s="7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</row>
    <row r="137" spans="1:254" s="6" customFormat="1">
      <c r="A137" s="14"/>
      <c r="B137" s="18"/>
      <c r="D137" s="34"/>
      <c r="E137" s="20"/>
      <c r="F137" s="20"/>
      <c r="I137" s="7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</row>
    <row r="138" spans="1:254" s="6" customFormat="1">
      <c r="A138" s="14"/>
      <c r="B138" s="18"/>
      <c r="D138" s="34"/>
      <c r="E138" s="20"/>
      <c r="F138" s="20"/>
      <c r="I138" s="7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</row>
    <row r="139" spans="1:254" s="6" customFormat="1">
      <c r="A139" s="14"/>
      <c r="B139" s="18"/>
      <c r="D139" s="34"/>
      <c r="E139" s="20"/>
      <c r="F139" s="20"/>
      <c r="I139" s="7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</row>
    <row r="140" spans="1:254" s="6" customFormat="1">
      <c r="A140" s="14"/>
      <c r="B140" s="18"/>
      <c r="D140" s="34"/>
      <c r="E140" s="20"/>
      <c r="F140" s="20"/>
      <c r="I140" s="7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</row>
    <row r="141" spans="1:254" s="6" customFormat="1">
      <c r="A141" s="14"/>
      <c r="B141" s="18"/>
      <c r="D141" s="34"/>
      <c r="E141" s="20"/>
      <c r="F141" s="20"/>
      <c r="I141" s="7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</row>
    <row r="142" spans="1:254" s="6" customFormat="1">
      <c r="A142" s="14"/>
      <c r="B142" s="18"/>
      <c r="D142" s="34"/>
      <c r="E142" s="20"/>
      <c r="F142" s="20"/>
      <c r="I142" s="7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</row>
    <row r="143" spans="1:254" s="6" customFormat="1">
      <c r="A143" s="14"/>
      <c r="B143" s="18"/>
      <c r="D143" s="34"/>
      <c r="E143" s="20"/>
      <c r="F143" s="20"/>
      <c r="I143" s="7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</row>
    <row r="144" spans="1:254" s="6" customFormat="1">
      <c r="A144" s="14"/>
      <c r="B144" s="18"/>
      <c r="D144" s="34"/>
      <c r="E144" s="20"/>
      <c r="F144" s="20"/>
      <c r="I144" s="7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</row>
    <row r="145" spans="1:254" s="6" customFormat="1">
      <c r="A145" s="14"/>
      <c r="B145" s="18"/>
      <c r="D145" s="34"/>
      <c r="E145" s="20"/>
      <c r="F145" s="20"/>
      <c r="I145" s="7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</row>
    <row r="146" spans="1:254" s="6" customFormat="1">
      <c r="A146" s="14"/>
      <c r="B146" s="18"/>
      <c r="D146" s="34"/>
      <c r="E146" s="20"/>
      <c r="F146" s="20"/>
      <c r="I146" s="7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</row>
    <row r="147" spans="1:254" s="6" customFormat="1">
      <c r="A147" s="14"/>
      <c r="B147" s="18"/>
      <c r="D147" s="34"/>
      <c r="E147" s="20"/>
      <c r="F147" s="20"/>
      <c r="I147" s="7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</row>
    <row r="148" spans="1:254" s="6" customFormat="1">
      <c r="A148" s="14"/>
      <c r="B148" s="18"/>
      <c r="D148" s="34"/>
      <c r="E148" s="20"/>
      <c r="F148" s="20"/>
      <c r="I148" s="7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</row>
    <row r="149" spans="1:254" s="6" customFormat="1">
      <c r="A149" s="14"/>
      <c r="B149" s="18"/>
      <c r="D149" s="34"/>
      <c r="E149" s="20"/>
      <c r="F149" s="20"/>
      <c r="I149" s="7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</row>
    <row r="150" spans="1:254" s="6" customFormat="1">
      <c r="A150" s="14"/>
      <c r="B150" s="18"/>
      <c r="D150" s="34"/>
      <c r="E150" s="20"/>
      <c r="F150" s="20"/>
      <c r="I150" s="7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</row>
    <row r="151" spans="1:254" s="6" customFormat="1">
      <c r="A151" s="14"/>
      <c r="B151" s="18"/>
      <c r="D151" s="34"/>
      <c r="E151" s="20"/>
      <c r="F151" s="20"/>
      <c r="I151" s="7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</row>
    <row r="152" spans="1:254" s="6" customFormat="1">
      <c r="A152" s="14"/>
      <c r="B152" s="18"/>
      <c r="D152" s="34"/>
      <c r="E152" s="20"/>
      <c r="F152" s="20"/>
      <c r="I152" s="7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</row>
    <row r="153" spans="1:254" s="6" customFormat="1">
      <c r="A153" s="14"/>
      <c r="B153" s="18"/>
      <c r="D153" s="34"/>
      <c r="E153" s="20"/>
      <c r="F153" s="20"/>
      <c r="I153" s="7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</row>
    <row r="154" spans="1:254" s="6" customFormat="1">
      <c r="A154" s="14"/>
      <c r="B154" s="18"/>
      <c r="D154" s="34"/>
      <c r="E154" s="20"/>
      <c r="F154" s="20"/>
      <c r="I154" s="7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</row>
    <row r="155" spans="1:254" s="6" customFormat="1">
      <c r="A155" s="14"/>
      <c r="B155" s="18"/>
      <c r="D155" s="34"/>
      <c r="E155" s="20"/>
      <c r="F155" s="20"/>
      <c r="I155" s="7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</row>
    <row r="156" spans="1:254" s="6" customFormat="1">
      <c r="A156" s="14"/>
      <c r="B156" s="18"/>
      <c r="D156" s="34"/>
      <c r="E156" s="20"/>
      <c r="F156" s="20"/>
      <c r="I156" s="7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</row>
    <row r="157" spans="1:254" s="6" customFormat="1">
      <c r="A157" s="14"/>
      <c r="B157" s="18"/>
      <c r="D157" s="34"/>
      <c r="E157" s="20"/>
      <c r="F157" s="20"/>
      <c r="I157" s="7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</row>
    <row r="158" spans="1:254" s="6" customFormat="1">
      <c r="A158" s="14"/>
      <c r="B158" s="18"/>
      <c r="D158" s="34"/>
      <c r="E158" s="20"/>
      <c r="F158" s="20"/>
      <c r="I158" s="7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</row>
    <row r="159" spans="1:254" s="6" customFormat="1">
      <c r="A159" s="14"/>
      <c r="B159" s="18"/>
      <c r="D159" s="34"/>
      <c r="E159" s="20"/>
      <c r="F159" s="20"/>
      <c r="I159" s="7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</row>
    <row r="160" spans="1:254" s="6" customFormat="1">
      <c r="A160" s="14"/>
      <c r="B160" s="18"/>
      <c r="D160" s="34"/>
      <c r="E160" s="20"/>
      <c r="F160" s="20"/>
      <c r="I160" s="7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</row>
    <row r="161" spans="1:254" s="6" customFormat="1">
      <c r="A161" s="14"/>
      <c r="B161" s="18"/>
      <c r="D161" s="34"/>
      <c r="E161" s="20"/>
      <c r="F161" s="20"/>
      <c r="I161" s="7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</row>
    <row r="162" spans="1:254" s="6" customFormat="1">
      <c r="A162" s="14"/>
      <c r="B162" s="18"/>
      <c r="D162" s="34"/>
      <c r="E162" s="20"/>
      <c r="F162" s="20"/>
      <c r="I162" s="7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</row>
    <row r="163" spans="1:254" s="6" customFormat="1">
      <c r="A163" s="14"/>
      <c r="B163" s="18"/>
      <c r="D163" s="34"/>
      <c r="E163" s="20"/>
      <c r="F163" s="20"/>
      <c r="I163" s="7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</row>
    <row r="164" spans="1:254" s="6" customFormat="1">
      <c r="A164" s="14"/>
      <c r="B164" s="18"/>
      <c r="D164" s="34"/>
      <c r="E164" s="20"/>
      <c r="F164" s="20"/>
      <c r="I164" s="7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</row>
    <row r="165" spans="1:254" s="6" customFormat="1">
      <c r="A165" s="14"/>
      <c r="B165" s="18"/>
      <c r="D165" s="34"/>
      <c r="E165" s="20"/>
      <c r="F165" s="20"/>
      <c r="I165" s="7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</row>
    <row r="166" spans="1:254" s="6" customFormat="1">
      <c r="A166" s="14"/>
      <c r="B166" s="18"/>
      <c r="D166" s="34"/>
      <c r="E166" s="20"/>
      <c r="F166" s="20"/>
      <c r="I166" s="7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</row>
    <row r="167" spans="1:254" s="6" customFormat="1">
      <c r="A167" s="14"/>
      <c r="B167" s="18"/>
      <c r="D167" s="34"/>
      <c r="E167" s="20"/>
      <c r="F167" s="20"/>
      <c r="I167" s="7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</row>
    <row r="168" spans="1:254" s="6" customFormat="1">
      <c r="A168" s="14"/>
      <c r="B168" s="18"/>
      <c r="D168" s="34"/>
      <c r="E168" s="20"/>
      <c r="F168" s="20"/>
      <c r="I168" s="7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</row>
    <row r="169" spans="1:254" s="6" customFormat="1">
      <c r="A169" s="14"/>
      <c r="B169" s="18"/>
      <c r="D169" s="34"/>
      <c r="E169" s="20"/>
      <c r="F169" s="20"/>
      <c r="I169" s="7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</row>
    <row r="170" spans="1:254" s="6" customFormat="1">
      <c r="A170" s="14"/>
      <c r="B170" s="18"/>
      <c r="D170" s="34"/>
      <c r="E170" s="20"/>
      <c r="F170" s="20"/>
      <c r="I170" s="7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</row>
    <row r="171" spans="1:254" s="6" customFormat="1">
      <c r="A171" s="14"/>
      <c r="B171" s="18"/>
      <c r="D171" s="34"/>
      <c r="E171" s="20"/>
      <c r="F171" s="20"/>
      <c r="I171" s="7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</row>
    <row r="172" spans="1:254" s="6" customFormat="1">
      <c r="A172" s="14"/>
      <c r="B172" s="18"/>
      <c r="D172" s="34"/>
      <c r="E172" s="20"/>
      <c r="F172" s="20"/>
      <c r="I172" s="7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</row>
    <row r="173" spans="1:254" s="6" customFormat="1">
      <c r="A173" s="14"/>
      <c r="B173" s="18"/>
      <c r="D173" s="34"/>
      <c r="E173" s="20"/>
      <c r="F173" s="20"/>
      <c r="I173" s="7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</row>
    <row r="174" spans="1:254" s="6" customFormat="1">
      <c r="A174" s="14"/>
      <c r="B174" s="18"/>
      <c r="D174" s="34"/>
      <c r="E174" s="20"/>
      <c r="F174" s="20"/>
      <c r="I174" s="7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</row>
    <row r="175" spans="1:254" s="6" customFormat="1">
      <c r="A175" s="14"/>
      <c r="B175" s="18"/>
      <c r="D175" s="34"/>
      <c r="E175" s="20"/>
      <c r="F175" s="20"/>
      <c r="I175" s="7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</row>
    <row r="176" spans="1:254" s="6" customFormat="1">
      <c r="A176" s="14"/>
      <c r="B176" s="18"/>
      <c r="D176" s="34"/>
      <c r="E176" s="20"/>
      <c r="F176" s="20"/>
      <c r="I176" s="7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</row>
    <row r="177" spans="1:254" s="6" customFormat="1">
      <c r="A177" s="14"/>
      <c r="B177" s="18"/>
      <c r="D177" s="34"/>
      <c r="E177" s="20"/>
      <c r="F177" s="20"/>
      <c r="I177" s="7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</row>
    <row r="178" spans="1:254" s="6" customFormat="1">
      <c r="A178" s="14"/>
      <c r="B178" s="18"/>
      <c r="D178" s="34"/>
      <c r="E178" s="20"/>
      <c r="F178" s="20"/>
      <c r="I178" s="7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</row>
    <row r="179" spans="1:254" s="6" customFormat="1">
      <c r="A179" s="14"/>
      <c r="B179" s="18"/>
      <c r="D179" s="34"/>
      <c r="E179" s="20"/>
      <c r="F179" s="20"/>
      <c r="I179" s="7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</row>
    <row r="180" spans="1:254" s="6" customFormat="1">
      <c r="A180" s="14"/>
      <c r="B180" s="18"/>
      <c r="D180" s="34"/>
      <c r="E180" s="20"/>
      <c r="F180" s="20"/>
      <c r="I180" s="7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</row>
    <row r="181" spans="1:254" s="6" customFormat="1">
      <c r="A181" s="14"/>
      <c r="B181" s="18"/>
      <c r="D181" s="34"/>
      <c r="E181" s="20"/>
      <c r="F181" s="20"/>
      <c r="I181" s="7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</row>
    <row r="182" spans="1:254" s="6" customFormat="1">
      <c r="A182" s="14"/>
      <c r="B182" s="18"/>
      <c r="D182" s="34"/>
      <c r="E182" s="20"/>
      <c r="F182" s="20"/>
      <c r="I182" s="7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</row>
    <row r="183" spans="1:254" s="6" customFormat="1">
      <c r="A183" s="14"/>
      <c r="B183" s="18"/>
      <c r="D183" s="34"/>
      <c r="E183" s="20"/>
      <c r="F183" s="20"/>
      <c r="I183" s="7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</row>
    <row r="184" spans="1:254" s="6" customFormat="1">
      <c r="A184" s="14"/>
      <c r="B184" s="18"/>
      <c r="D184" s="34"/>
      <c r="E184" s="20"/>
      <c r="F184" s="20"/>
      <c r="I184" s="7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</row>
    <row r="185" spans="1:254" s="6" customFormat="1">
      <c r="A185" s="14"/>
      <c r="B185" s="18"/>
      <c r="D185" s="34"/>
      <c r="E185" s="20"/>
      <c r="F185" s="20"/>
      <c r="I185" s="7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</row>
    <row r="186" spans="1:254" s="6" customFormat="1">
      <c r="A186" s="14"/>
      <c r="B186" s="18"/>
      <c r="D186" s="34"/>
      <c r="E186" s="20"/>
      <c r="F186" s="20"/>
      <c r="I186" s="7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</row>
    <row r="187" spans="1:254" s="6" customFormat="1">
      <c r="A187" s="14"/>
      <c r="B187" s="18"/>
      <c r="D187" s="34"/>
      <c r="E187" s="20"/>
      <c r="F187" s="20"/>
      <c r="I187" s="7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</row>
    <row r="188" spans="1:254" s="6" customFormat="1">
      <c r="A188" s="14"/>
      <c r="B188" s="18"/>
      <c r="D188" s="34"/>
      <c r="E188" s="20"/>
      <c r="F188" s="20"/>
      <c r="I188" s="7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</row>
    <row r="189" spans="1:254" s="6" customFormat="1">
      <c r="A189" s="14"/>
      <c r="B189" s="18"/>
      <c r="D189" s="34"/>
      <c r="E189" s="20"/>
      <c r="F189" s="20"/>
      <c r="I189" s="7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</row>
    <row r="190" spans="1:254" s="6" customFormat="1">
      <c r="A190" s="14"/>
      <c r="B190" s="18"/>
      <c r="D190" s="34"/>
      <c r="E190" s="20"/>
      <c r="F190" s="20"/>
      <c r="I190" s="7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</row>
    <row r="191" spans="1:254" s="6" customFormat="1">
      <c r="A191" s="14"/>
      <c r="B191" s="18"/>
      <c r="D191" s="34"/>
      <c r="E191" s="20"/>
      <c r="F191" s="20"/>
      <c r="I191" s="7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</row>
    <row r="192" spans="1:254" s="6" customFormat="1">
      <c r="A192" s="14"/>
      <c r="B192" s="18"/>
      <c r="D192" s="34"/>
      <c r="E192" s="20"/>
      <c r="F192" s="20"/>
      <c r="I192" s="7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</row>
    <row r="193" spans="1:254" s="6" customFormat="1">
      <c r="A193" s="14"/>
      <c r="B193" s="18"/>
      <c r="D193" s="34"/>
      <c r="E193" s="20"/>
      <c r="F193" s="20"/>
      <c r="I193" s="7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</row>
    <row r="194" spans="1:254" s="6" customFormat="1">
      <c r="A194" s="14"/>
      <c r="B194" s="18"/>
      <c r="D194" s="34"/>
      <c r="E194" s="20"/>
      <c r="F194" s="20"/>
      <c r="I194" s="7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</row>
    <row r="195" spans="1:254" s="6" customFormat="1">
      <c r="A195" s="14"/>
      <c r="B195" s="18"/>
      <c r="D195" s="34"/>
      <c r="E195" s="20"/>
      <c r="F195" s="20"/>
      <c r="I195" s="7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</row>
    <row r="196" spans="1:254" s="6" customFormat="1">
      <c r="A196" s="14"/>
      <c r="B196" s="18"/>
      <c r="D196" s="34"/>
      <c r="E196" s="20"/>
      <c r="F196" s="20"/>
      <c r="I196" s="7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</row>
    <row r="197" spans="1:254" s="6" customFormat="1">
      <c r="A197" s="14"/>
      <c r="B197" s="18"/>
      <c r="D197" s="34"/>
      <c r="E197" s="20"/>
      <c r="F197" s="20"/>
      <c r="I197" s="7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</row>
    <row r="198" spans="1:254" s="6" customFormat="1">
      <c r="A198" s="14"/>
      <c r="B198" s="18"/>
      <c r="D198" s="34"/>
      <c r="E198" s="20"/>
      <c r="F198" s="20"/>
      <c r="I198" s="7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</row>
    <row r="199" spans="1:254" s="6" customFormat="1">
      <c r="A199" s="14"/>
      <c r="B199" s="18"/>
      <c r="D199" s="34"/>
      <c r="E199" s="20"/>
      <c r="F199" s="20"/>
      <c r="I199" s="7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</row>
    <row r="200" spans="1:254" s="6" customFormat="1">
      <c r="A200" s="14"/>
      <c r="B200" s="18"/>
      <c r="D200" s="34"/>
      <c r="E200" s="20"/>
      <c r="F200" s="20"/>
      <c r="I200" s="7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</row>
    <row r="201" spans="1:254" s="6" customFormat="1">
      <c r="A201" s="14"/>
      <c r="B201" s="18"/>
      <c r="D201" s="34"/>
      <c r="E201" s="20"/>
      <c r="F201" s="20"/>
      <c r="I201" s="7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</row>
    <row r="202" spans="1:254" s="6" customFormat="1">
      <c r="A202" s="14"/>
      <c r="B202" s="18"/>
      <c r="D202" s="34"/>
      <c r="E202" s="20"/>
      <c r="F202" s="20"/>
      <c r="I202" s="7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</row>
    <row r="203" spans="1:254" s="6" customFormat="1">
      <c r="A203" s="14"/>
      <c r="B203" s="18"/>
      <c r="D203" s="34"/>
      <c r="E203" s="20"/>
      <c r="F203" s="20"/>
      <c r="I203" s="7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</row>
    <row r="204" spans="1:254" s="6" customFormat="1">
      <c r="A204" s="14"/>
      <c r="B204" s="18"/>
      <c r="D204" s="34"/>
      <c r="E204" s="20"/>
      <c r="F204" s="20"/>
      <c r="I204" s="7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</row>
    <row r="205" spans="1:254" s="6" customFormat="1">
      <c r="A205" s="14"/>
      <c r="B205" s="18"/>
      <c r="D205" s="34"/>
      <c r="E205" s="20"/>
      <c r="F205" s="20"/>
      <c r="I205" s="7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</row>
    <row r="206" spans="1:254" s="6" customFormat="1">
      <c r="A206" s="14"/>
      <c r="B206" s="18"/>
      <c r="D206" s="34"/>
      <c r="E206" s="20"/>
      <c r="F206" s="20"/>
      <c r="I206" s="7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</row>
    <row r="207" spans="1:254" s="6" customFormat="1">
      <c r="A207" s="14"/>
      <c r="B207" s="18"/>
      <c r="D207" s="34"/>
      <c r="E207" s="20"/>
      <c r="F207" s="20"/>
      <c r="I207" s="7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</row>
    <row r="208" spans="1:254" s="6" customFormat="1">
      <c r="A208" s="14"/>
      <c r="B208" s="18"/>
      <c r="D208" s="34"/>
      <c r="E208" s="20"/>
      <c r="F208" s="20"/>
      <c r="I208" s="7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</row>
    <row r="209" spans="1:254" s="6" customFormat="1">
      <c r="A209" s="14"/>
      <c r="B209" s="18"/>
      <c r="D209" s="34"/>
      <c r="E209" s="20"/>
      <c r="F209" s="20"/>
      <c r="I209" s="7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</row>
    <row r="210" spans="1:254" s="6" customFormat="1">
      <c r="A210" s="14"/>
      <c r="B210" s="18"/>
      <c r="D210" s="34"/>
      <c r="E210" s="20"/>
      <c r="F210" s="20"/>
      <c r="I210" s="7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</row>
    <row r="211" spans="1:254" s="6" customFormat="1">
      <c r="A211" s="14"/>
      <c r="B211" s="18"/>
      <c r="D211" s="34"/>
      <c r="E211" s="20"/>
      <c r="F211" s="20"/>
      <c r="I211" s="7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</row>
    <row r="212" spans="1:254" s="6" customFormat="1">
      <c r="A212" s="14"/>
      <c r="B212" s="18"/>
      <c r="D212" s="34"/>
      <c r="E212" s="20"/>
      <c r="F212" s="20"/>
      <c r="I212" s="7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</row>
    <row r="213" spans="1:254" s="6" customFormat="1">
      <c r="A213" s="14"/>
      <c r="B213" s="18"/>
      <c r="D213" s="34"/>
      <c r="E213" s="20"/>
      <c r="F213" s="20"/>
      <c r="I213" s="7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</row>
    <row r="214" spans="1:254" s="6" customFormat="1">
      <c r="A214" s="14"/>
      <c r="B214" s="18"/>
      <c r="D214" s="34"/>
      <c r="E214" s="20"/>
      <c r="F214" s="20"/>
      <c r="I214" s="7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</row>
    <row r="215" spans="1:254" s="6" customFormat="1">
      <c r="A215" s="14"/>
      <c r="B215" s="18"/>
      <c r="D215" s="34"/>
      <c r="E215" s="20"/>
      <c r="F215" s="20"/>
      <c r="I215" s="7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</row>
    <row r="216" spans="1:254" s="6" customFormat="1">
      <c r="A216" s="14"/>
      <c r="B216" s="18"/>
      <c r="D216" s="34"/>
      <c r="E216" s="20"/>
      <c r="F216" s="20"/>
      <c r="I216" s="7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</row>
    <row r="217" spans="1:254" s="6" customFormat="1">
      <c r="A217" s="14"/>
      <c r="B217" s="18"/>
      <c r="D217" s="34"/>
      <c r="E217" s="20"/>
      <c r="F217" s="20"/>
      <c r="I217" s="7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</row>
    <row r="218" spans="1:254" s="6" customFormat="1">
      <c r="A218" s="14"/>
      <c r="B218" s="18"/>
      <c r="D218" s="34"/>
      <c r="E218" s="20"/>
      <c r="F218" s="20"/>
      <c r="I218" s="7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</row>
    <row r="219" spans="1:254" s="6" customFormat="1">
      <c r="A219" s="14"/>
      <c r="B219" s="18"/>
      <c r="D219" s="34"/>
      <c r="E219" s="20"/>
      <c r="F219" s="20"/>
      <c r="I219" s="7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</row>
    <row r="220" spans="1:254" s="6" customFormat="1">
      <c r="A220" s="14"/>
      <c r="B220" s="18"/>
      <c r="D220" s="34"/>
      <c r="E220" s="20"/>
      <c r="F220" s="20"/>
      <c r="I220" s="7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</row>
    <row r="221" spans="1:254" s="6" customFormat="1">
      <c r="A221" s="14"/>
      <c r="B221" s="18"/>
      <c r="D221" s="34"/>
      <c r="E221" s="20"/>
      <c r="F221" s="20"/>
      <c r="I221" s="7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</row>
    <row r="222" spans="1:254" s="6" customFormat="1">
      <c r="A222" s="14"/>
      <c r="B222" s="18"/>
      <c r="D222" s="34"/>
      <c r="E222" s="20"/>
      <c r="F222" s="20"/>
      <c r="I222" s="7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</row>
    <row r="223" spans="1:254" s="6" customFormat="1">
      <c r="A223" s="14"/>
      <c r="B223" s="18"/>
      <c r="D223" s="34"/>
      <c r="E223" s="20"/>
      <c r="F223" s="20"/>
      <c r="I223" s="7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</row>
    <row r="224" spans="1:254" s="6" customFormat="1">
      <c r="A224" s="14"/>
      <c r="B224" s="18"/>
      <c r="D224" s="34"/>
      <c r="E224" s="20"/>
      <c r="F224" s="20"/>
      <c r="I224" s="7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</row>
    <row r="225" spans="1:254" s="6" customFormat="1">
      <c r="A225" s="14"/>
      <c r="B225" s="18"/>
      <c r="D225" s="34"/>
      <c r="E225" s="20"/>
      <c r="F225" s="20"/>
      <c r="I225" s="7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</row>
    <row r="226" spans="1:254" s="6" customFormat="1">
      <c r="A226" s="14"/>
      <c r="B226" s="18"/>
      <c r="D226" s="34"/>
      <c r="E226" s="20"/>
      <c r="F226" s="20"/>
      <c r="I226" s="7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</row>
    <row r="227" spans="1:254" s="6" customFormat="1">
      <c r="A227" s="14"/>
      <c r="B227" s="18"/>
      <c r="D227" s="34"/>
      <c r="E227" s="20"/>
      <c r="F227" s="20"/>
      <c r="I227" s="7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</row>
    <row r="228" spans="1:254" s="6" customFormat="1">
      <c r="A228" s="14"/>
      <c r="B228" s="18"/>
      <c r="D228" s="34"/>
      <c r="E228" s="20"/>
      <c r="F228" s="20"/>
      <c r="I228" s="7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</row>
    <row r="229" spans="1:254" s="6" customFormat="1">
      <c r="A229" s="14"/>
      <c r="B229" s="18"/>
      <c r="D229" s="34"/>
      <c r="E229" s="20"/>
      <c r="F229" s="20"/>
      <c r="I229" s="7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</row>
    <row r="230" spans="1:254" s="6" customFormat="1">
      <c r="A230" s="14"/>
      <c r="B230" s="18"/>
      <c r="D230" s="34"/>
      <c r="E230" s="20"/>
      <c r="F230" s="20"/>
      <c r="I230" s="7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</row>
    <row r="231" spans="1:254" s="6" customFormat="1">
      <c r="A231" s="14"/>
      <c r="B231" s="18"/>
      <c r="D231" s="34"/>
      <c r="E231" s="20"/>
      <c r="F231" s="20"/>
      <c r="I231" s="7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</row>
    <row r="232" spans="1:254" s="6" customFormat="1">
      <c r="A232" s="14"/>
      <c r="B232" s="18"/>
      <c r="D232" s="34"/>
      <c r="E232" s="20"/>
      <c r="F232" s="20"/>
      <c r="I232" s="7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</row>
    <row r="233" spans="1:254" s="6" customFormat="1">
      <c r="A233" s="14"/>
      <c r="B233" s="18"/>
      <c r="D233" s="34"/>
      <c r="E233" s="20"/>
      <c r="F233" s="20"/>
      <c r="I233" s="7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</row>
    <row r="234" spans="1:254" s="6" customFormat="1">
      <c r="A234" s="14"/>
      <c r="B234" s="18"/>
      <c r="D234" s="34"/>
      <c r="E234" s="20"/>
      <c r="F234" s="20"/>
      <c r="I234" s="7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</row>
    <row r="235" spans="1:254" s="6" customFormat="1">
      <c r="A235" s="14"/>
      <c r="B235" s="18"/>
      <c r="D235" s="34"/>
      <c r="E235" s="20"/>
      <c r="F235" s="20"/>
      <c r="I235" s="7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</row>
    <row r="236" spans="1:254" s="6" customFormat="1">
      <c r="A236" s="14"/>
      <c r="B236" s="18"/>
      <c r="D236" s="34"/>
      <c r="E236" s="20"/>
      <c r="F236" s="20"/>
      <c r="I236" s="7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</row>
    <row r="237" spans="1:254" s="6" customFormat="1">
      <c r="A237" s="14"/>
      <c r="B237" s="18"/>
      <c r="D237" s="34"/>
      <c r="E237" s="20"/>
      <c r="F237" s="20"/>
      <c r="I237" s="7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</row>
    <row r="238" spans="1:254" s="6" customFormat="1">
      <c r="A238" s="14"/>
      <c r="B238" s="18"/>
      <c r="D238" s="34"/>
      <c r="E238" s="20"/>
      <c r="F238" s="20"/>
      <c r="I238" s="7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</row>
    <row r="239" spans="1:254" s="6" customFormat="1">
      <c r="A239" s="14"/>
      <c r="B239" s="18"/>
      <c r="D239" s="34"/>
      <c r="E239" s="20"/>
      <c r="F239" s="20"/>
      <c r="I239" s="7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</row>
    <row r="240" spans="1:254" s="6" customFormat="1">
      <c r="A240" s="14"/>
      <c r="B240" s="18"/>
      <c r="D240" s="34"/>
      <c r="E240" s="20"/>
      <c r="F240" s="20"/>
      <c r="I240" s="7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</row>
    <row r="241" spans="1:254" s="6" customFormat="1">
      <c r="A241" s="14"/>
      <c r="B241" s="18"/>
      <c r="D241" s="34"/>
      <c r="E241" s="20"/>
      <c r="F241" s="20"/>
      <c r="I241" s="7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</row>
    <row r="242" spans="1:254" s="6" customFormat="1">
      <c r="A242" s="14"/>
      <c r="B242" s="18"/>
      <c r="D242" s="34"/>
      <c r="E242" s="20"/>
      <c r="F242" s="20"/>
      <c r="I242" s="7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</row>
    <row r="243" spans="1:254" s="6" customFormat="1">
      <c r="A243" s="14"/>
      <c r="B243" s="18"/>
      <c r="D243" s="34"/>
      <c r="E243" s="20"/>
      <c r="F243" s="20"/>
      <c r="I243" s="7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</row>
    <row r="244" spans="1:254" s="6" customFormat="1">
      <c r="A244" s="14"/>
      <c r="B244" s="18"/>
      <c r="D244" s="34"/>
      <c r="E244" s="20"/>
      <c r="F244" s="20"/>
      <c r="I244" s="7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</row>
    <row r="245" spans="1:254" s="6" customFormat="1">
      <c r="A245" s="14"/>
      <c r="B245" s="18"/>
      <c r="D245" s="34"/>
      <c r="E245" s="20"/>
      <c r="F245" s="20"/>
      <c r="I245" s="7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</row>
    <row r="246" spans="1:254" s="6" customFormat="1">
      <c r="A246" s="14"/>
      <c r="B246" s="18"/>
      <c r="D246" s="34"/>
      <c r="E246" s="20"/>
      <c r="F246" s="20"/>
      <c r="I246" s="7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</row>
    <row r="247" spans="1:254" s="6" customFormat="1">
      <c r="A247" s="14"/>
      <c r="B247" s="18"/>
      <c r="D247" s="34"/>
      <c r="E247" s="20"/>
      <c r="F247" s="20"/>
      <c r="I247" s="7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</row>
    <row r="248" spans="1:254" s="6" customFormat="1">
      <c r="A248" s="14"/>
      <c r="B248" s="18"/>
      <c r="D248" s="34"/>
      <c r="E248" s="20"/>
      <c r="F248" s="20"/>
      <c r="I248" s="7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</row>
    <row r="249" spans="1:254" s="6" customFormat="1">
      <c r="A249" s="14"/>
      <c r="B249" s="18"/>
      <c r="D249" s="34"/>
      <c r="E249" s="20"/>
      <c r="F249" s="20"/>
      <c r="I249" s="7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</row>
    <row r="250" spans="1:254" s="6" customFormat="1">
      <c r="A250" s="14"/>
      <c r="B250" s="18"/>
      <c r="D250" s="34"/>
      <c r="E250" s="20"/>
      <c r="F250" s="20"/>
      <c r="I250" s="7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</row>
    <row r="251" spans="1:254" s="6" customFormat="1">
      <c r="A251" s="14"/>
      <c r="B251" s="18"/>
      <c r="D251" s="34"/>
      <c r="E251" s="20"/>
      <c r="F251" s="20"/>
      <c r="I251" s="7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</row>
    <row r="252" spans="1:254" s="6" customFormat="1">
      <c r="A252" s="14"/>
      <c r="B252" s="18"/>
      <c r="D252" s="34"/>
      <c r="E252" s="20"/>
      <c r="F252" s="20"/>
      <c r="I252" s="7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</row>
    <row r="253" spans="1:254" s="6" customFormat="1">
      <c r="A253" s="14"/>
      <c r="B253" s="18"/>
      <c r="D253" s="34"/>
      <c r="E253" s="20"/>
      <c r="F253" s="20"/>
      <c r="I253" s="7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</row>
    <row r="254" spans="1:254" s="6" customFormat="1">
      <c r="A254" s="14"/>
      <c r="B254" s="18"/>
      <c r="D254" s="34"/>
      <c r="E254" s="20"/>
      <c r="F254" s="20"/>
      <c r="I254" s="7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</row>
    <row r="255" spans="1:254" s="6" customFormat="1">
      <c r="A255" s="14"/>
      <c r="B255" s="18"/>
      <c r="D255" s="34"/>
      <c r="E255" s="20"/>
      <c r="F255" s="20"/>
      <c r="I255" s="7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</row>
    <row r="256" spans="1:254" s="6" customFormat="1">
      <c r="A256" s="14"/>
      <c r="B256" s="18"/>
      <c r="D256" s="34"/>
      <c r="E256" s="20"/>
      <c r="F256" s="20"/>
      <c r="I256" s="7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</row>
    <row r="257" spans="1:254" s="6" customFormat="1">
      <c r="A257" s="14"/>
      <c r="B257" s="18"/>
      <c r="D257" s="34"/>
      <c r="E257" s="20"/>
      <c r="F257" s="20"/>
      <c r="I257" s="7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</row>
    <row r="258" spans="1:254" s="6" customFormat="1">
      <c r="A258" s="14"/>
      <c r="B258" s="18"/>
      <c r="D258" s="34"/>
      <c r="E258" s="20"/>
      <c r="F258" s="20"/>
      <c r="I258" s="7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</row>
    <row r="259" spans="1:254" s="6" customFormat="1">
      <c r="A259" s="14"/>
      <c r="B259" s="18"/>
      <c r="D259" s="34"/>
      <c r="E259" s="20"/>
      <c r="F259" s="20"/>
      <c r="I259" s="7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</row>
    <row r="260" spans="1:254" s="6" customFormat="1">
      <c r="A260" s="14"/>
      <c r="B260" s="18"/>
      <c r="D260" s="34"/>
      <c r="E260" s="20"/>
      <c r="F260" s="20"/>
      <c r="I260" s="7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</row>
    <row r="261" spans="1:254" s="6" customFormat="1">
      <c r="A261" s="14"/>
      <c r="B261" s="18"/>
      <c r="D261" s="34"/>
      <c r="E261" s="20"/>
      <c r="F261" s="20"/>
      <c r="I261" s="7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</row>
    <row r="262" spans="1:254" s="6" customFormat="1">
      <c r="A262" s="14"/>
      <c r="B262" s="18"/>
      <c r="D262" s="34"/>
      <c r="E262" s="20"/>
      <c r="F262" s="20"/>
      <c r="I262" s="7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</row>
    <row r="263" spans="1:254" s="6" customFormat="1">
      <c r="A263" s="14"/>
      <c r="B263" s="18"/>
      <c r="D263" s="34"/>
      <c r="E263" s="20"/>
      <c r="F263" s="20"/>
      <c r="I263" s="7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</row>
    <row r="264" spans="1:254" s="6" customFormat="1">
      <c r="A264" s="14"/>
      <c r="B264" s="18"/>
      <c r="D264" s="34"/>
      <c r="E264" s="20"/>
      <c r="F264" s="20"/>
      <c r="I264" s="7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</row>
    <row r="265" spans="1:254" s="6" customFormat="1">
      <c r="A265" s="14"/>
      <c r="B265" s="18"/>
      <c r="D265" s="34"/>
      <c r="E265" s="20"/>
      <c r="F265" s="20"/>
      <c r="I265" s="7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</row>
    <row r="266" spans="1:254" s="6" customFormat="1">
      <c r="A266" s="14"/>
      <c r="B266" s="18"/>
      <c r="D266" s="34"/>
      <c r="E266" s="20"/>
      <c r="F266" s="20"/>
      <c r="I266" s="7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</row>
    <row r="267" spans="1:254" s="6" customFormat="1">
      <c r="A267" s="14"/>
      <c r="B267" s="18"/>
      <c r="D267" s="34"/>
      <c r="E267" s="20"/>
      <c r="F267" s="20"/>
      <c r="I267" s="7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</row>
    <row r="268" spans="1:254" s="6" customFormat="1">
      <c r="A268" s="14"/>
      <c r="B268" s="18"/>
      <c r="D268" s="34"/>
      <c r="E268" s="20"/>
      <c r="F268" s="20"/>
      <c r="I268" s="7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</row>
    <row r="269" spans="1:254" s="6" customFormat="1">
      <c r="A269" s="14"/>
      <c r="B269" s="18"/>
      <c r="D269" s="34"/>
      <c r="E269" s="20"/>
      <c r="F269" s="20"/>
      <c r="I269" s="7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</row>
    <row r="270" spans="1:254" s="6" customFormat="1">
      <c r="A270" s="14"/>
      <c r="B270" s="18"/>
      <c r="D270" s="34"/>
      <c r="E270" s="20"/>
      <c r="F270" s="20"/>
      <c r="I270" s="7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</row>
    <row r="271" spans="1:254" s="6" customFormat="1">
      <c r="A271" s="14"/>
      <c r="B271" s="18"/>
      <c r="D271" s="34"/>
      <c r="E271" s="20"/>
      <c r="F271" s="20"/>
      <c r="I271" s="7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</row>
    <row r="272" spans="1:254" s="6" customFormat="1">
      <c r="A272" s="14"/>
      <c r="B272" s="18"/>
      <c r="D272" s="34"/>
      <c r="E272" s="20"/>
      <c r="F272" s="20"/>
      <c r="I272" s="7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</row>
    <row r="273" spans="1:254" s="6" customFormat="1">
      <c r="A273" s="14"/>
      <c r="B273" s="18"/>
      <c r="D273" s="34"/>
      <c r="E273" s="20"/>
      <c r="F273" s="20"/>
      <c r="I273" s="7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</row>
    <row r="274" spans="1:254" s="6" customFormat="1">
      <c r="A274" s="14"/>
      <c r="B274" s="18"/>
      <c r="D274" s="34"/>
      <c r="E274" s="20"/>
      <c r="F274" s="20"/>
      <c r="I274" s="7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</row>
    <row r="275" spans="1:254" s="6" customFormat="1">
      <c r="A275" s="14"/>
      <c r="B275" s="18"/>
      <c r="D275" s="34"/>
      <c r="E275" s="20"/>
      <c r="F275" s="20"/>
      <c r="I275" s="7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</row>
    <row r="276" spans="1:254" s="6" customFormat="1">
      <c r="A276" s="14"/>
      <c r="B276" s="18"/>
      <c r="D276" s="34"/>
      <c r="E276" s="20"/>
      <c r="F276" s="20"/>
      <c r="I276" s="7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</row>
    <row r="277" spans="1:254" s="6" customFormat="1">
      <c r="A277" s="14"/>
      <c r="B277" s="18"/>
      <c r="D277" s="34"/>
      <c r="E277" s="20"/>
      <c r="F277" s="20"/>
      <c r="I277" s="7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</row>
    <row r="278" spans="1:254" s="6" customFormat="1">
      <c r="A278" s="14"/>
      <c r="B278" s="18"/>
      <c r="D278" s="34"/>
      <c r="E278" s="20"/>
      <c r="F278" s="20"/>
      <c r="I278" s="7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</row>
    <row r="279" spans="1:254" s="6" customFormat="1">
      <c r="A279" s="14"/>
      <c r="B279" s="18"/>
      <c r="D279" s="34"/>
      <c r="E279" s="20"/>
      <c r="F279" s="20"/>
      <c r="I279" s="7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</row>
    <row r="280" spans="1:254" s="6" customFormat="1">
      <c r="A280" s="14"/>
      <c r="B280" s="18"/>
      <c r="D280" s="34"/>
      <c r="E280" s="20"/>
      <c r="F280" s="20"/>
      <c r="I280" s="7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</row>
    <row r="281" spans="1:254" s="6" customFormat="1">
      <c r="A281" s="14"/>
      <c r="B281" s="18"/>
      <c r="D281" s="34"/>
      <c r="E281" s="20"/>
      <c r="F281" s="20"/>
      <c r="I281" s="7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</row>
    <row r="282" spans="1:254" s="6" customFormat="1">
      <c r="A282" s="14"/>
      <c r="B282" s="18"/>
      <c r="D282" s="34"/>
      <c r="E282" s="20"/>
      <c r="F282" s="20"/>
      <c r="I282" s="7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</row>
    <row r="283" spans="1:254" s="6" customFormat="1">
      <c r="A283" s="14"/>
      <c r="B283" s="18"/>
      <c r="D283" s="34"/>
      <c r="E283" s="20"/>
      <c r="F283" s="20"/>
      <c r="I283" s="7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</row>
    <row r="284" spans="1:254" s="6" customFormat="1">
      <c r="A284" s="14"/>
      <c r="B284" s="18"/>
      <c r="D284" s="34"/>
      <c r="E284" s="20"/>
      <c r="F284" s="20"/>
      <c r="I284" s="7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</row>
    <row r="285" spans="1:254" s="6" customFormat="1">
      <c r="A285" s="14"/>
      <c r="B285" s="18"/>
      <c r="D285" s="34"/>
      <c r="E285" s="20"/>
      <c r="F285" s="20"/>
      <c r="I285" s="7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</row>
    <row r="286" spans="1:254" s="6" customFormat="1">
      <c r="A286" s="14"/>
      <c r="B286" s="18"/>
      <c r="D286" s="34"/>
      <c r="E286" s="20"/>
      <c r="F286" s="20"/>
      <c r="I286" s="7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</row>
    <row r="287" spans="1:254" s="6" customFormat="1">
      <c r="A287" s="14"/>
      <c r="B287" s="18"/>
      <c r="D287" s="34"/>
      <c r="E287" s="20"/>
      <c r="F287" s="20"/>
      <c r="I287" s="7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</row>
    <row r="288" spans="1:254" s="6" customFormat="1">
      <c r="A288" s="14"/>
      <c r="B288" s="18"/>
      <c r="D288" s="34"/>
      <c r="E288" s="20"/>
      <c r="F288" s="20"/>
      <c r="I288" s="7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</row>
    <row r="289" spans="1:254" s="6" customFormat="1">
      <c r="A289" s="14"/>
      <c r="B289" s="18"/>
      <c r="D289" s="34"/>
      <c r="E289" s="20"/>
      <c r="F289" s="20"/>
      <c r="I289" s="7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</row>
    <row r="290" spans="1:254" s="6" customFormat="1">
      <c r="A290" s="14"/>
      <c r="B290" s="18"/>
      <c r="D290" s="34"/>
      <c r="E290" s="20"/>
      <c r="F290" s="20"/>
      <c r="I290" s="7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</row>
    <row r="291" spans="1:254" s="6" customFormat="1">
      <c r="A291" s="14"/>
      <c r="B291" s="18"/>
      <c r="D291" s="34"/>
      <c r="E291" s="20"/>
      <c r="F291" s="20"/>
      <c r="I291" s="7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</row>
    <row r="292" spans="1:254" s="6" customFormat="1">
      <c r="A292" s="14"/>
      <c r="B292" s="18"/>
      <c r="D292" s="34"/>
      <c r="E292" s="20"/>
      <c r="F292" s="20"/>
      <c r="I292" s="7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</row>
    <row r="293" spans="1:254" s="6" customFormat="1">
      <c r="A293" s="14"/>
      <c r="B293" s="18"/>
      <c r="D293" s="34"/>
      <c r="E293" s="20"/>
      <c r="F293" s="20"/>
      <c r="I293" s="7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</row>
    <row r="294" spans="1:254" s="6" customFormat="1">
      <c r="A294" s="14"/>
      <c r="B294" s="18"/>
      <c r="D294" s="34"/>
      <c r="E294" s="20"/>
      <c r="F294" s="20"/>
      <c r="I294" s="7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</row>
    <row r="295" spans="1:254" s="6" customFormat="1">
      <c r="A295" s="14"/>
      <c r="B295" s="18"/>
      <c r="D295" s="34"/>
      <c r="E295" s="20"/>
      <c r="F295" s="20"/>
      <c r="I295" s="7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</row>
    <row r="296" spans="1:254" s="6" customFormat="1">
      <c r="A296" s="14"/>
      <c r="B296" s="18"/>
      <c r="D296" s="34"/>
      <c r="E296" s="20"/>
      <c r="F296" s="20"/>
      <c r="I296" s="7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</row>
    <row r="297" spans="1:254" s="6" customFormat="1">
      <c r="A297" s="14"/>
      <c r="B297" s="18"/>
      <c r="D297" s="34"/>
      <c r="E297" s="20"/>
      <c r="F297" s="20"/>
      <c r="I297" s="7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</row>
    <row r="298" spans="1:254" s="6" customFormat="1">
      <c r="A298" s="14"/>
      <c r="B298" s="18"/>
      <c r="D298" s="34"/>
      <c r="E298" s="20"/>
      <c r="F298" s="20"/>
      <c r="I298" s="7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</row>
    <row r="299" spans="1:254" s="6" customFormat="1">
      <c r="A299" s="14"/>
      <c r="B299" s="18"/>
      <c r="D299" s="34"/>
      <c r="E299" s="20"/>
      <c r="F299" s="20"/>
      <c r="I299" s="7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</row>
    <row r="300" spans="1:254" s="6" customFormat="1">
      <c r="A300" s="14"/>
      <c r="B300" s="18"/>
      <c r="D300" s="34"/>
      <c r="E300" s="20"/>
      <c r="F300" s="20"/>
      <c r="I300" s="7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</row>
    <row r="301" spans="1:254" s="6" customFormat="1">
      <c r="A301" s="14"/>
      <c r="B301" s="18"/>
      <c r="D301" s="34"/>
      <c r="E301" s="20"/>
      <c r="F301" s="20"/>
      <c r="I301" s="7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</row>
    <row r="302" spans="1:254" s="6" customFormat="1">
      <c r="A302" s="14"/>
      <c r="B302" s="18"/>
      <c r="D302" s="34"/>
      <c r="E302" s="20"/>
      <c r="F302" s="20"/>
      <c r="I302" s="7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</row>
    <row r="303" spans="1:254" s="6" customFormat="1">
      <c r="A303" s="14"/>
      <c r="B303" s="18"/>
      <c r="D303" s="34"/>
      <c r="E303" s="20"/>
      <c r="F303" s="20"/>
      <c r="I303" s="7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</row>
    <row r="304" spans="1:254" s="6" customFormat="1">
      <c r="A304" s="14"/>
      <c r="B304" s="18"/>
      <c r="D304" s="34"/>
      <c r="E304" s="20"/>
      <c r="F304" s="20"/>
      <c r="I304" s="7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</row>
    <row r="305" spans="1:254" s="6" customFormat="1">
      <c r="A305" s="14"/>
      <c r="B305" s="18"/>
      <c r="D305" s="34"/>
      <c r="E305" s="20"/>
      <c r="F305" s="20"/>
      <c r="I305" s="7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</row>
    <row r="306" spans="1:254" s="6" customFormat="1">
      <c r="A306" s="14"/>
      <c r="B306" s="18"/>
      <c r="D306" s="34"/>
      <c r="E306" s="20"/>
      <c r="F306" s="20"/>
      <c r="I306" s="7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</row>
    <row r="307" spans="1:254" s="6" customFormat="1">
      <c r="A307" s="14"/>
      <c r="B307" s="18"/>
      <c r="D307" s="34"/>
      <c r="E307" s="20"/>
      <c r="F307" s="20"/>
      <c r="I307" s="7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</row>
    <row r="308" spans="1:254" s="6" customFormat="1">
      <c r="A308" s="14"/>
      <c r="B308" s="18"/>
      <c r="D308" s="34"/>
      <c r="E308" s="20"/>
      <c r="F308" s="20"/>
      <c r="I308" s="7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</row>
    <row r="309" spans="1:254" s="6" customFormat="1">
      <c r="A309" s="14"/>
      <c r="B309" s="18"/>
      <c r="D309" s="34"/>
      <c r="E309" s="20"/>
      <c r="F309" s="20"/>
      <c r="I309" s="7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</row>
    <row r="310" spans="1:254" s="6" customFormat="1">
      <c r="A310" s="14"/>
      <c r="B310" s="18"/>
      <c r="D310" s="34"/>
      <c r="E310" s="20"/>
      <c r="F310" s="20"/>
      <c r="I310" s="7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</row>
    <row r="311" spans="1:254" s="6" customFormat="1">
      <c r="A311" s="14"/>
      <c r="B311" s="18"/>
      <c r="D311" s="34"/>
      <c r="E311" s="20"/>
      <c r="F311" s="20"/>
      <c r="I311" s="7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</row>
    <row r="312" spans="1:254" s="6" customFormat="1">
      <c r="A312" s="14"/>
      <c r="B312" s="18"/>
      <c r="D312" s="34"/>
      <c r="E312" s="20"/>
      <c r="F312" s="20"/>
      <c r="I312" s="7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</row>
    <row r="313" spans="1:254" s="6" customFormat="1">
      <c r="A313" s="14"/>
      <c r="B313" s="18"/>
      <c r="D313" s="34"/>
      <c r="E313" s="20"/>
      <c r="F313" s="20"/>
      <c r="I313" s="7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</row>
    <row r="314" spans="1:254" s="6" customFormat="1">
      <c r="A314" s="14"/>
      <c r="B314" s="18"/>
      <c r="D314" s="34"/>
      <c r="E314" s="20"/>
      <c r="F314" s="20"/>
      <c r="I314" s="7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</row>
    <row r="315" spans="1:254" s="6" customFormat="1">
      <c r="A315" s="14"/>
      <c r="B315" s="18"/>
      <c r="D315" s="34"/>
      <c r="E315" s="20"/>
      <c r="F315" s="20"/>
      <c r="I315" s="7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</row>
    <row r="316" spans="1:254" s="6" customFormat="1">
      <c r="A316" s="14"/>
      <c r="B316" s="18"/>
      <c r="D316" s="34"/>
      <c r="E316" s="20"/>
      <c r="F316" s="20"/>
      <c r="I316" s="7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</row>
    <row r="317" spans="1:254" s="6" customFormat="1">
      <c r="A317" s="14"/>
      <c r="B317" s="18"/>
      <c r="D317" s="34"/>
      <c r="E317" s="20"/>
      <c r="F317" s="20"/>
      <c r="I317" s="7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</row>
    <row r="318" spans="1:254" s="6" customFormat="1">
      <c r="A318" s="14"/>
      <c r="B318" s="18"/>
      <c r="D318" s="34"/>
      <c r="E318" s="20"/>
      <c r="F318" s="20"/>
      <c r="I318" s="7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</row>
    <row r="319" spans="1:254" s="6" customFormat="1">
      <c r="A319" s="14"/>
      <c r="B319" s="18"/>
      <c r="D319" s="34"/>
      <c r="E319" s="20"/>
      <c r="F319" s="20"/>
      <c r="I319" s="7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</row>
    <row r="320" spans="1:254" s="6" customFormat="1">
      <c r="A320" s="14"/>
      <c r="B320" s="18"/>
      <c r="D320" s="34"/>
      <c r="E320" s="20"/>
      <c r="F320" s="20"/>
      <c r="I320" s="7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</row>
    <row r="321" spans="1:254" s="6" customFormat="1">
      <c r="A321" s="14"/>
      <c r="B321" s="18"/>
      <c r="D321" s="34"/>
      <c r="E321" s="20"/>
      <c r="F321" s="20"/>
      <c r="I321" s="7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</row>
    <row r="322" spans="1:254" s="6" customFormat="1">
      <c r="A322" s="14"/>
      <c r="B322" s="18"/>
      <c r="D322" s="34"/>
      <c r="E322" s="20"/>
      <c r="F322" s="20"/>
      <c r="I322" s="7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</row>
    <row r="323" spans="1:254" s="6" customFormat="1">
      <c r="A323" s="14"/>
      <c r="B323" s="18"/>
      <c r="D323" s="34"/>
      <c r="E323" s="20"/>
      <c r="F323" s="20"/>
      <c r="I323" s="7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</row>
    <row r="324" spans="1:254" s="6" customFormat="1">
      <c r="A324" s="14"/>
      <c r="B324" s="18"/>
      <c r="D324" s="34"/>
      <c r="E324" s="20"/>
      <c r="F324" s="20"/>
      <c r="I324" s="7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</row>
    <row r="325" spans="1:254" s="6" customFormat="1">
      <c r="A325" s="14"/>
      <c r="B325" s="18"/>
      <c r="D325" s="34"/>
      <c r="E325" s="20"/>
      <c r="F325" s="20"/>
      <c r="I325" s="7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</row>
    <row r="326" spans="1:254" s="6" customFormat="1">
      <c r="A326" s="14"/>
      <c r="B326" s="18"/>
      <c r="D326" s="34"/>
      <c r="E326" s="20"/>
      <c r="F326" s="20"/>
      <c r="I326" s="7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</row>
    <row r="327" spans="1:254" s="6" customFormat="1">
      <c r="A327" s="14"/>
      <c r="B327" s="18"/>
      <c r="D327" s="34"/>
      <c r="E327" s="20"/>
      <c r="F327" s="20"/>
      <c r="I327" s="7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</row>
    <row r="328" spans="1:254" s="6" customFormat="1">
      <c r="A328" s="14"/>
      <c r="B328" s="18"/>
      <c r="D328" s="34"/>
      <c r="E328" s="20"/>
      <c r="F328" s="20"/>
      <c r="I328" s="7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</row>
    <row r="329" spans="1:254" s="6" customFormat="1">
      <c r="A329" s="14"/>
      <c r="B329" s="18"/>
      <c r="D329" s="34"/>
      <c r="E329" s="20"/>
      <c r="F329" s="20"/>
      <c r="I329" s="7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</row>
    <row r="330" spans="1:254" s="6" customFormat="1">
      <c r="A330" s="14"/>
      <c r="B330" s="18"/>
      <c r="D330" s="34"/>
      <c r="E330" s="20"/>
      <c r="F330" s="20"/>
      <c r="I330" s="7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</row>
    <row r="331" spans="1:254" s="6" customFormat="1">
      <c r="A331" s="14"/>
      <c r="B331" s="18"/>
      <c r="D331" s="34"/>
      <c r="E331" s="20"/>
      <c r="F331" s="20"/>
      <c r="I331" s="7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</row>
    <row r="332" spans="1:254" s="6" customFormat="1">
      <c r="A332" s="14"/>
      <c r="B332" s="18"/>
      <c r="D332" s="34"/>
      <c r="E332" s="20"/>
      <c r="F332" s="20"/>
      <c r="I332" s="7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</row>
    <row r="333" spans="1:254" s="6" customFormat="1">
      <c r="A333" s="14"/>
      <c r="B333" s="18"/>
      <c r="D333" s="34"/>
      <c r="E333" s="20"/>
      <c r="F333" s="20"/>
      <c r="I333" s="7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</row>
    <row r="334" spans="1:254" s="6" customFormat="1">
      <c r="A334" s="14"/>
      <c r="B334" s="18"/>
      <c r="D334" s="34"/>
      <c r="E334" s="20"/>
      <c r="F334" s="20"/>
      <c r="I334" s="7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</row>
    <row r="335" spans="1:254" s="6" customFormat="1">
      <c r="A335" s="14"/>
      <c r="B335" s="18"/>
      <c r="D335" s="34"/>
      <c r="E335" s="20"/>
      <c r="F335" s="20"/>
      <c r="I335" s="7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</row>
    <row r="336" spans="1:254" s="6" customFormat="1">
      <c r="A336" s="14"/>
      <c r="B336" s="18"/>
      <c r="D336" s="34"/>
      <c r="E336" s="20"/>
      <c r="F336" s="20"/>
      <c r="I336" s="7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</row>
    <row r="337" spans="1:254" s="6" customFormat="1">
      <c r="A337" s="14"/>
      <c r="B337" s="18"/>
      <c r="D337" s="34"/>
      <c r="E337" s="20"/>
      <c r="F337" s="20"/>
      <c r="I337" s="7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</row>
    <row r="338" spans="1:254" s="6" customFormat="1">
      <c r="A338" s="14"/>
      <c r="B338" s="18"/>
      <c r="D338" s="34"/>
      <c r="E338" s="20"/>
      <c r="F338" s="20"/>
      <c r="I338" s="7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</row>
    <row r="339" spans="1:254" s="6" customFormat="1">
      <c r="A339" s="14"/>
      <c r="B339" s="18"/>
      <c r="D339" s="34"/>
      <c r="E339" s="20"/>
      <c r="F339" s="20"/>
      <c r="I339" s="7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</row>
    <row r="340" spans="1:254" s="6" customFormat="1">
      <c r="A340" s="14"/>
      <c r="B340" s="18"/>
      <c r="D340" s="34"/>
      <c r="E340" s="20"/>
      <c r="F340" s="20"/>
      <c r="I340" s="7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</row>
    <row r="341" spans="1:254" s="6" customFormat="1">
      <c r="A341" s="14"/>
      <c r="B341" s="18"/>
      <c r="D341" s="34"/>
      <c r="E341" s="20"/>
      <c r="F341" s="20"/>
      <c r="I341" s="7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</row>
    <row r="342" spans="1:254" s="6" customFormat="1">
      <c r="A342" s="14"/>
      <c r="B342" s="18"/>
      <c r="D342" s="34"/>
      <c r="E342" s="20"/>
      <c r="F342" s="20"/>
      <c r="I342" s="7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</row>
    <row r="343" spans="1:254" s="6" customFormat="1">
      <c r="A343" s="14"/>
      <c r="B343" s="18"/>
      <c r="D343" s="34"/>
      <c r="E343" s="20"/>
      <c r="F343" s="20"/>
      <c r="I343" s="7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</row>
    <row r="344" spans="1:254" s="6" customFormat="1">
      <c r="A344" s="14"/>
      <c r="B344" s="18"/>
      <c r="D344" s="34"/>
      <c r="E344" s="20"/>
      <c r="F344" s="20"/>
      <c r="I344" s="7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</row>
    <row r="345" spans="1:254" s="6" customFormat="1">
      <c r="A345" s="14"/>
      <c r="B345" s="18"/>
      <c r="D345" s="34"/>
      <c r="E345" s="20"/>
      <c r="F345" s="20"/>
      <c r="I345" s="7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</row>
    <row r="346" spans="1:254" s="6" customFormat="1">
      <c r="A346" s="14"/>
      <c r="B346" s="18"/>
      <c r="D346" s="34"/>
      <c r="E346" s="20"/>
      <c r="F346" s="20"/>
      <c r="I346" s="7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</row>
    <row r="347" spans="1:254" s="6" customFormat="1">
      <c r="A347" s="14"/>
      <c r="B347" s="18"/>
      <c r="D347" s="34"/>
      <c r="E347" s="20"/>
      <c r="F347" s="20"/>
      <c r="I347" s="7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</row>
    <row r="348" spans="1:254" s="6" customFormat="1">
      <c r="A348" s="14"/>
      <c r="B348" s="18"/>
      <c r="D348" s="34"/>
      <c r="E348" s="20"/>
      <c r="F348" s="20"/>
      <c r="I348" s="7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</row>
    <row r="349" spans="1:254" s="6" customFormat="1">
      <c r="A349" s="14"/>
      <c r="B349" s="18"/>
      <c r="D349" s="34"/>
      <c r="E349" s="20"/>
      <c r="F349" s="20"/>
      <c r="I349" s="7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</row>
    <row r="350" spans="1:254" s="6" customFormat="1">
      <c r="A350" s="14"/>
      <c r="B350" s="18"/>
      <c r="D350" s="34"/>
      <c r="E350" s="20"/>
      <c r="F350" s="20"/>
      <c r="I350" s="7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</row>
    <row r="351" spans="1:254" s="6" customFormat="1">
      <c r="A351" s="14"/>
      <c r="B351" s="18"/>
      <c r="D351" s="34"/>
      <c r="E351" s="20"/>
      <c r="F351" s="20"/>
      <c r="I351" s="7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</row>
    <row r="352" spans="1:254" s="6" customFormat="1">
      <c r="A352" s="14"/>
      <c r="B352" s="18"/>
      <c r="D352" s="34"/>
      <c r="E352" s="20"/>
      <c r="F352" s="20"/>
      <c r="I352" s="7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</row>
    <row r="353" spans="1:254" s="6" customFormat="1">
      <c r="A353" s="14"/>
      <c r="B353" s="18"/>
      <c r="D353" s="34"/>
      <c r="E353" s="20"/>
      <c r="F353" s="20"/>
      <c r="I353" s="7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</row>
    <row r="354" spans="1:254" s="6" customFormat="1">
      <c r="A354" s="14"/>
      <c r="B354" s="18"/>
      <c r="D354" s="34"/>
      <c r="E354" s="20"/>
      <c r="F354" s="20"/>
      <c r="I354" s="7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</row>
    <row r="355" spans="1:254" s="6" customFormat="1">
      <c r="A355" s="14"/>
      <c r="B355" s="18"/>
      <c r="D355" s="34"/>
      <c r="E355" s="20"/>
      <c r="F355" s="20"/>
      <c r="I355" s="7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</row>
    <row r="356" spans="1:254" s="6" customFormat="1">
      <c r="A356" s="14"/>
      <c r="B356" s="18"/>
      <c r="D356" s="34"/>
      <c r="E356" s="20"/>
      <c r="F356" s="20"/>
      <c r="I356" s="7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</row>
    <row r="357" spans="1:254" s="6" customFormat="1">
      <c r="A357" s="14"/>
      <c r="B357" s="18"/>
      <c r="D357" s="34"/>
      <c r="E357" s="20"/>
      <c r="F357" s="20"/>
      <c r="I357" s="7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</row>
    <row r="358" spans="1:254" s="6" customFormat="1">
      <c r="A358" s="14"/>
      <c r="B358" s="18"/>
      <c r="D358" s="34"/>
      <c r="E358" s="20"/>
      <c r="F358" s="20"/>
      <c r="I358" s="7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</row>
    <row r="359" spans="1:254" s="6" customFormat="1">
      <c r="A359" s="14"/>
      <c r="B359" s="18"/>
      <c r="D359" s="34"/>
      <c r="E359" s="20"/>
      <c r="F359" s="20"/>
      <c r="I359" s="7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</row>
    <row r="360" spans="1:254" s="6" customFormat="1">
      <c r="A360" s="14"/>
      <c r="B360" s="18"/>
      <c r="D360" s="34"/>
      <c r="E360" s="20"/>
      <c r="F360" s="20"/>
      <c r="I360" s="7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</row>
    <row r="361" spans="1:254" s="6" customFormat="1">
      <c r="A361" s="14"/>
      <c r="B361" s="18"/>
      <c r="D361" s="34"/>
      <c r="E361" s="20"/>
      <c r="F361" s="20"/>
      <c r="I361" s="7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</row>
    <row r="362" spans="1:254" s="6" customFormat="1">
      <c r="A362" s="14"/>
      <c r="B362" s="18"/>
      <c r="D362" s="34"/>
      <c r="E362" s="20"/>
      <c r="F362" s="20"/>
      <c r="I362" s="7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</row>
    <row r="363" spans="1:254" s="6" customFormat="1">
      <c r="A363" s="14"/>
      <c r="B363" s="18"/>
      <c r="D363" s="34"/>
      <c r="E363" s="20"/>
      <c r="F363" s="20"/>
      <c r="I363" s="7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</row>
    <row r="364" spans="1:254" s="6" customFormat="1">
      <c r="A364" s="14"/>
      <c r="B364" s="18"/>
      <c r="D364" s="34"/>
      <c r="E364" s="20"/>
      <c r="F364" s="20"/>
      <c r="I364" s="7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</row>
    <row r="365" spans="1:254" s="6" customFormat="1">
      <c r="A365" s="14"/>
      <c r="B365" s="18"/>
      <c r="D365" s="34"/>
      <c r="E365" s="20"/>
      <c r="F365" s="20"/>
      <c r="I365" s="7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</row>
    <row r="366" spans="1:254" s="6" customFormat="1">
      <c r="A366" s="14"/>
      <c r="B366" s="18"/>
      <c r="D366" s="34"/>
      <c r="E366" s="20"/>
      <c r="F366" s="20"/>
      <c r="I366" s="7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</row>
    <row r="367" spans="1:254" s="6" customFormat="1">
      <c r="A367" s="14"/>
      <c r="B367" s="18"/>
      <c r="D367" s="34"/>
      <c r="E367" s="20"/>
      <c r="F367" s="20"/>
      <c r="I367" s="7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</row>
    <row r="368" spans="1:254" s="6" customFormat="1">
      <c r="A368" s="14"/>
      <c r="B368" s="18"/>
      <c r="D368" s="34"/>
      <c r="E368" s="20"/>
      <c r="F368" s="20"/>
      <c r="I368" s="7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</row>
    <row r="369" spans="1:254" s="6" customFormat="1">
      <c r="A369" s="14"/>
      <c r="B369" s="18"/>
      <c r="D369" s="34"/>
      <c r="E369" s="20"/>
      <c r="F369" s="20"/>
      <c r="I369" s="7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</row>
    <row r="370" spans="1:254" s="6" customFormat="1">
      <c r="A370" s="14"/>
      <c r="B370" s="18"/>
      <c r="D370" s="34"/>
      <c r="E370" s="20"/>
      <c r="F370" s="20"/>
      <c r="I370" s="7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</row>
    <row r="371" spans="1:254" s="6" customFormat="1">
      <c r="A371" s="14"/>
      <c r="B371" s="18"/>
      <c r="D371" s="34"/>
      <c r="E371" s="20"/>
      <c r="F371" s="20"/>
      <c r="I371" s="7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</row>
    <row r="372" spans="1:254" s="6" customFormat="1">
      <c r="A372" s="14"/>
      <c r="B372" s="18"/>
      <c r="D372" s="34"/>
      <c r="E372" s="20"/>
      <c r="F372" s="20"/>
      <c r="I372" s="7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</row>
    <row r="373" spans="1:254" s="6" customFormat="1">
      <c r="A373" s="14"/>
      <c r="B373" s="18"/>
      <c r="D373" s="34"/>
      <c r="E373" s="20"/>
      <c r="F373" s="20"/>
      <c r="I373" s="7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</row>
    <row r="374" spans="1:254" s="6" customFormat="1">
      <c r="A374" s="14"/>
      <c r="B374" s="18"/>
      <c r="D374" s="34"/>
      <c r="E374" s="20"/>
      <c r="F374" s="20"/>
      <c r="I374" s="7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</row>
    <row r="375" spans="1:254" s="6" customFormat="1">
      <c r="A375" s="14"/>
      <c r="B375" s="18"/>
      <c r="D375" s="34"/>
      <c r="E375" s="20"/>
      <c r="F375" s="20"/>
      <c r="I375" s="7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</row>
    <row r="376" spans="1:254" s="6" customFormat="1">
      <c r="A376" s="14"/>
      <c r="B376" s="18"/>
      <c r="D376" s="34"/>
      <c r="E376" s="20"/>
      <c r="F376" s="20"/>
      <c r="I376" s="7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</row>
    <row r="377" spans="1:254" s="6" customFormat="1">
      <c r="A377" s="14"/>
      <c r="B377" s="18"/>
      <c r="D377" s="34"/>
      <c r="E377" s="20"/>
      <c r="F377" s="20"/>
      <c r="I377" s="7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</row>
    <row r="378" spans="1:254" s="6" customFormat="1">
      <c r="A378" s="14"/>
      <c r="B378" s="18"/>
      <c r="D378" s="34"/>
      <c r="E378" s="20"/>
      <c r="F378" s="20"/>
      <c r="I378" s="7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</row>
    <row r="379" spans="1:254" s="6" customFormat="1">
      <c r="A379" s="14"/>
      <c r="B379" s="18"/>
      <c r="D379" s="34"/>
      <c r="E379" s="20"/>
      <c r="F379" s="20"/>
      <c r="I379" s="7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</row>
    <row r="380" spans="1:254" s="6" customFormat="1">
      <c r="A380" s="14"/>
      <c r="B380" s="18"/>
      <c r="D380" s="34"/>
      <c r="E380" s="20"/>
      <c r="F380" s="20"/>
      <c r="I380" s="7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</row>
    <row r="381" spans="1:254" s="6" customFormat="1">
      <c r="A381" s="14"/>
      <c r="B381" s="18"/>
      <c r="D381" s="34"/>
      <c r="E381" s="20"/>
      <c r="F381" s="20"/>
      <c r="I381" s="7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</row>
    <row r="382" spans="1:254" s="6" customFormat="1">
      <c r="A382" s="14"/>
      <c r="B382" s="18"/>
      <c r="D382" s="34"/>
      <c r="E382" s="20"/>
      <c r="F382" s="20"/>
      <c r="I382" s="7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</row>
    <row r="383" spans="1:254" s="6" customFormat="1">
      <c r="A383" s="14"/>
      <c r="B383" s="18"/>
      <c r="D383" s="34"/>
      <c r="E383" s="20"/>
      <c r="F383" s="20"/>
      <c r="I383" s="7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</row>
    <row r="384" spans="1:254" s="6" customFormat="1">
      <c r="A384" s="14"/>
      <c r="B384" s="18"/>
      <c r="D384" s="34"/>
      <c r="E384" s="20"/>
      <c r="F384" s="20"/>
      <c r="I384" s="7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</row>
    <row r="385" spans="1:254" s="6" customFormat="1">
      <c r="A385" s="14"/>
      <c r="B385" s="18"/>
      <c r="D385" s="34"/>
      <c r="E385" s="20"/>
      <c r="F385" s="20"/>
      <c r="I385" s="7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</row>
    <row r="386" spans="1:254" s="6" customFormat="1">
      <c r="A386" s="14"/>
      <c r="B386" s="18"/>
      <c r="D386" s="34"/>
      <c r="E386" s="20"/>
      <c r="F386" s="20"/>
      <c r="I386" s="7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</row>
    <row r="387" spans="1:254" s="6" customFormat="1">
      <c r="A387" s="14"/>
      <c r="B387" s="18"/>
      <c r="D387" s="34"/>
      <c r="E387" s="20"/>
      <c r="F387" s="20"/>
      <c r="I387" s="7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</row>
    <row r="388" spans="1:254" s="6" customFormat="1">
      <c r="A388" s="14"/>
      <c r="B388" s="18"/>
      <c r="D388" s="34"/>
      <c r="E388" s="20"/>
      <c r="F388" s="20"/>
      <c r="I388" s="7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</row>
    <row r="389" spans="1:254" s="6" customFormat="1">
      <c r="A389" s="14"/>
      <c r="B389" s="18"/>
      <c r="D389" s="34"/>
      <c r="E389" s="20"/>
      <c r="F389" s="20"/>
      <c r="I389" s="7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</row>
    <row r="390" spans="1:254" s="6" customFormat="1">
      <c r="A390" s="14"/>
      <c r="B390" s="18"/>
      <c r="D390" s="34"/>
      <c r="E390" s="20"/>
      <c r="F390" s="20"/>
      <c r="I390" s="7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</row>
    <row r="391" spans="1:254" s="6" customFormat="1">
      <c r="A391" s="14"/>
      <c r="B391" s="18"/>
      <c r="D391" s="34"/>
      <c r="E391" s="20"/>
      <c r="F391" s="20"/>
      <c r="I391" s="7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</row>
    <row r="392" spans="1:254" s="6" customFormat="1">
      <c r="A392" s="14"/>
      <c r="B392" s="18"/>
      <c r="D392" s="34"/>
      <c r="E392" s="20"/>
      <c r="F392" s="20"/>
      <c r="I392" s="7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</row>
    <row r="393" spans="1:254" s="6" customFormat="1">
      <c r="A393" s="14"/>
      <c r="B393" s="18"/>
      <c r="D393" s="34"/>
      <c r="E393" s="20"/>
      <c r="F393" s="20"/>
      <c r="I393" s="7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</row>
    <row r="394" spans="1:254" s="6" customFormat="1">
      <c r="A394" s="14"/>
      <c r="B394" s="18"/>
      <c r="D394" s="34"/>
      <c r="E394" s="20"/>
      <c r="F394" s="20"/>
      <c r="I394" s="7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</row>
    <row r="395" spans="1:254" s="6" customFormat="1">
      <c r="A395" s="14"/>
      <c r="B395" s="18"/>
      <c r="D395" s="34"/>
      <c r="E395" s="20"/>
      <c r="F395" s="20"/>
      <c r="I395" s="7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</row>
    <row r="396" spans="1:254" s="6" customFormat="1">
      <c r="A396" s="14"/>
      <c r="B396" s="18"/>
      <c r="D396" s="34"/>
      <c r="E396" s="20"/>
      <c r="F396" s="20"/>
      <c r="I396" s="7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</row>
    <row r="397" spans="1:254" s="6" customFormat="1">
      <c r="A397" s="14"/>
      <c r="B397" s="18"/>
      <c r="D397" s="34"/>
      <c r="E397" s="20"/>
      <c r="F397" s="20"/>
      <c r="I397" s="7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</row>
    <row r="398" spans="1:254" s="6" customFormat="1">
      <c r="A398" s="14"/>
      <c r="B398" s="18"/>
      <c r="D398" s="34"/>
      <c r="E398" s="20"/>
      <c r="F398" s="20"/>
      <c r="I398" s="7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</row>
    <row r="399" spans="1:254" s="6" customFormat="1">
      <c r="A399" s="14"/>
      <c r="B399" s="18"/>
      <c r="D399" s="34"/>
      <c r="E399" s="20"/>
      <c r="F399" s="20"/>
      <c r="I399" s="7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</row>
    <row r="400" spans="1:254" s="6" customFormat="1">
      <c r="A400" s="14"/>
      <c r="B400" s="18"/>
      <c r="D400" s="34"/>
      <c r="E400" s="20"/>
      <c r="F400" s="20"/>
      <c r="I400" s="7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</row>
    <row r="401" spans="1:254" s="6" customFormat="1">
      <c r="A401" s="14"/>
      <c r="B401" s="18"/>
      <c r="D401" s="34"/>
      <c r="E401" s="20"/>
      <c r="F401" s="20"/>
      <c r="I401" s="7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</row>
    <row r="402" spans="1:254" s="6" customFormat="1">
      <c r="A402" s="14"/>
      <c r="B402" s="18"/>
      <c r="D402" s="34"/>
      <c r="E402" s="20"/>
      <c r="F402" s="20"/>
      <c r="I402" s="7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</row>
    <row r="403" spans="1:254" s="6" customFormat="1">
      <c r="A403" s="14"/>
      <c r="B403" s="18"/>
      <c r="D403" s="34"/>
      <c r="E403" s="20"/>
      <c r="F403" s="20"/>
      <c r="I403" s="7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</row>
    <row r="404" spans="1:254" s="6" customFormat="1">
      <c r="A404" s="14"/>
      <c r="B404" s="18"/>
      <c r="D404" s="34"/>
      <c r="E404" s="20"/>
      <c r="F404" s="20"/>
      <c r="I404" s="7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</row>
    <row r="405" spans="1:254" s="6" customFormat="1">
      <c r="A405" s="14"/>
      <c r="B405" s="18"/>
      <c r="D405" s="34"/>
      <c r="E405" s="20"/>
      <c r="F405" s="20"/>
      <c r="I405" s="7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</row>
    <row r="406" spans="1:254" s="6" customFormat="1">
      <c r="A406" s="14"/>
      <c r="B406" s="18"/>
      <c r="D406" s="34"/>
      <c r="E406" s="20"/>
      <c r="F406" s="20"/>
      <c r="I406" s="7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</row>
    <row r="407" spans="1:254" s="6" customFormat="1">
      <c r="A407" s="14"/>
      <c r="B407" s="18"/>
      <c r="D407" s="34"/>
      <c r="E407" s="20"/>
      <c r="F407" s="20"/>
      <c r="I407" s="7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</row>
    <row r="408" spans="1:254" s="6" customFormat="1">
      <c r="A408" s="14"/>
      <c r="B408" s="18"/>
      <c r="D408" s="34"/>
      <c r="E408" s="20"/>
      <c r="F408" s="20"/>
      <c r="I408" s="7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</row>
    <row r="409" spans="1:254" s="6" customFormat="1">
      <c r="A409" s="14"/>
      <c r="B409" s="18"/>
      <c r="D409" s="34"/>
      <c r="E409" s="20"/>
      <c r="F409" s="20"/>
      <c r="I409" s="7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</row>
    <row r="410" spans="1:254" s="6" customFormat="1">
      <c r="A410" s="14"/>
      <c r="B410" s="18"/>
      <c r="D410" s="34"/>
      <c r="E410" s="20"/>
      <c r="F410" s="20"/>
      <c r="I410" s="7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</row>
    <row r="411" spans="1:254" s="6" customFormat="1">
      <c r="A411" s="14"/>
      <c r="B411" s="18"/>
      <c r="D411" s="34"/>
      <c r="E411" s="20"/>
      <c r="F411" s="20"/>
      <c r="I411" s="7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</row>
    <row r="412" spans="1:254" s="6" customFormat="1">
      <c r="A412" s="14"/>
      <c r="B412" s="18"/>
      <c r="D412" s="34"/>
      <c r="E412" s="20"/>
      <c r="F412" s="20"/>
      <c r="I412" s="7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</row>
    <row r="413" spans="1:254" s="6" customFormat="1">
      <c r="A413" s="14"/>
      <c r="B413" s="18"/>
      <c r="D413" s="34"/>
      <c r="E413" s="20"/>
      <c r="F413" s="20"/>
      <c r="I413" s="7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</row>
    <row r="414" spans="1:254" s="6" customFormat="1">
      <c r="A414" s="14"/>
      <c r="B414" s="18"/>
      <c r="D414" s="34"/>
      <c r="E414" s="20"/>
      <c r="F414" s="20"/>
      <c r="I414" s="7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</row>
    <row r="415" spans="1:254" s="6" customFormat="1">
      <c r="A415" s="14"/>
      <c r="B415" s="18"/>
      <c r="D415" s="34"/>
      <c r="E415" s="20"/>
      <c r="F415" s="20"/>
      <c r="I415" s="7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</row>
    <row r="416" spans="1:254" s="6" customFormat="1">
      <c r="A416" s="14"/>
      <c r="B416" s="18"/>
      <c r="D416" s="34"/>
      <c r="E416" s="20"/>
      <c r="F416" s="20"/>
      <c r="I416" s="7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</row>
    <row r="417" spans="1:254" s="6" customFormat="1">
      <c r="A417" s="14"/>
      <c r="B417" s="18"/>
      <c r="D417" s="34"/>
      <c r="E417" s="20"/>
      <c r="F417" s="20"/>
      <c r="I417" s="7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</row>
    <row r="418" spans="1:254" s="6" customFormat="1">
      <c r="A418" s="14"/>
      <c r="B418" s="18"/>
      <c r="D418" s="34"/>
      <c r="E418" s="20"/>
      <c r="F418" s="20"/>
      <c r="I418" s="7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</row>
    <row r="419" spans="1:254" s="6" customFormat="1">
      <c r="A419" s="14"/>
      <c r="B419" s="18"/>
      <c r="D419" s="34"/>
      <c r="E419" s="20"/>
      <c r="F419" s="20"/>
      <c r="I419" s="7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</row>
    <row r="420" spans="1:254" s="6" customFormat="1">
      <c r="A420" s="14"/>
      <c r="B420" s="18"/>
      <c r="D420" s="34"/>
      <c r="E420" s="20"/>
      <c r="F420" s="20"/>
      <c r="I420" s="7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</row>
    <row r="421" spans="1:254" s="6" customFormat="1">
      <c r="A421" s="14"/>
      <c r="B421" s="18"/>
      <c r="D421" s="34"/>
      <c r="E421" s="20"/>
      <c r="F421" s="20"/>
      <c r="I421" s="7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</row>
    <row r="422" spans="1:254" s="6" customFormat="1">
      <c r="A422" s="14"/>
      <c r="B422" s="18"/>
      <c r="D422" s="34"/>
      <c r="E422" s="20"/>
      <c r="F422" s="20"/>
      <c r="I422" s="7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</row>
    <row r="423" spans="1:254" s="6" customFormat="1">
      <c r="A423" s="14"/>
      <c r="B423" s="18"/>
      <c r="D423" s="34"/>
      <c r="E423" s="20"/>
      <c r="F423" s="20"/>
      <c r="I423" s="7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</row>
    <row r="424" spans="1:254" s="6" customFormat="1">
      <c r="A424" s="14"/>
      <c r="B424" s="18"/>
      <c r="D424" s="34"/>
      <c r="E424" s="20"/>
      <c r="F424" s="20"/>
      <c r="I424" s="7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</row>
    <row r="425" spans="1:254" s="6" customFormat="1">
      <c r="A425" s="14"/>
      <c r="B425" s="18"/>
      <c r="D425" s="34"/>
      <c r="E425" s="20"/>
      <c r="F425" s="20"/>
      <c r="I425" s="7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</row>
    <row r="426" spans="1:254" s="6" customFormat="1">
      <c r="A426" s="14"/>
      <c r="B426" s="18"/>
      <c r="D426" s="34"/>
      <c r="E426" s="20"/>
      <c r="F426" s="20"/>
      <c r="I426" s="7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</row>
    <row r="427" spans="1:254" s="6" customFormat="1">
      <c r="A427" s="14"/>
      <c r="B427" s="18"/>
      <c r="D427" s="34"/>
      <c r="E427" s="20"/>
      <c r="F427" s="20"/>
      <c r="I427" s="7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</row>
    <row r="428" spans="1:254" s="6" customFormat="1">
      <c r="A428" s="14"/>
      <c r="B428" s="18"/>
      <c r="D428" s="34"/>
      <c r="E428" s="20"/>
      <c r="F428" s="20"/>
      <c r="I428" s="7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</row>
    <row r="429" spans="1:254" s="6" customFormat="1">
      <c r="A429" s="14"/>
      <c r="B429" s="18"/>
      <c r="D429" s="34"/>
      <c r="E429" s="20"/>
      <c r="F429" s="20"/>
      <c r="I429" s="7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</row>
    <row r="430" spans="1:254" s="6" customFormat="1">
      <c r="A430" s="14"/>
      <c r="B430" s="18"/>
      <c r="D430" s="34"/>
      <c r="E430" s="20"/>
      <c r="F430" s="20"/>
      <c r="I430" s="7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</row>
    <row r="431" spans="1:254" s="6" customFormat="1">
      <c r="A431" s="14"/>
      <c r="B431" s="18"/>
      <c r="D431" s="34"/>
      <c r="E431" s="20"/>
      <c r="F431" s="20"/>
      <c r="I431" s="7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</row>
    <row r="432" spans="1:254" s="6" customFormat="1">
      <c r="A432" s="14"/>
      <c r="B432" s="18"/>
      <c r="D432" s="34"/>
      <c r="E432" s="20"/>
      <c r="F432" s="20"/>
      <c r="I432" s="7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</row>
    <row r="433" spans="1:254" s="6" customFormat="1">
      <c r="A433" s="14"/>
      <c r="B433" s="18"/>
      <c r="D433" s="34"/>
      <c r="E433" s="20"/>
      <c r="F433" s="20"/>
      <c r="I433" s="7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</row>
    <row r="434" spans="1:254" s="6" customFormat="1">
      <c r="A434" s="14"/>
      <c r="B434" s="18"/>
      <c r="D434" s="34"/>
      <c r="E434" s="20"/>
      <c r="F434" s="20"/>
      <c r="I434" s="7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</row>
    <row r="435" spans="1:254" s="6" customFormat="1">
      <c r="A435" s="14"/>
      <c r="B435" s="18"/>
      <c r="D435" s="34"/>
      <c r="E435" s="20"/>
      <c r="F435" s="20"/>
      <c r="I435" s="7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</row>
    <row r="436" spans="1:254" s="6" customFormat="1">
      <c r="A436" s="14"/>
      <c r="B436" s="18"/>
      <c r="D436" s="34"/>
      <c r="E436" s="20"/>
      <c r="F436" s="20"/>
      <c r="I436" s="7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</row>
    <row r="437" spans="1:254" s="6" customFormat="1">
      <c r="A437" s="14"/>
      <c r="B437" s="18"/>
      <c r="D437" s="34"/>
      <c r="E437" s="20"/>
      <c r="F437" s="20"/>
      <c r="I437" s="7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</row>
    <row r="438" spans="1:254" s="6" customFormat="1">
      <c r="A438" s="14"/>
      <c r="B438" s="18"/>
      <c r="D438" s="34"/>
      <c r="E438" s="20"/>
      <c r="F438" s="20"/>
      <c r="I438" s="7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</row>
    <row r="439" spans="1:254" s="6" customFormat="1">
      <c r="A439" s="14"/>
      <c r="B439" s="18"/>
      <c r="D439" s="34"/>
      <c r="E439" s="20"/>
      <c r="F439" s="20"/>
      <c r="I439" s="7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</row>
    <row r="440" spans="1:254" s="6" customFormat="1">
      <c r="A440" s="14"/>
      <c r="B440" s="18"/>
      <c r="D440" s="34"/>
      <c r="E440" s="20"/>
      <c r="F440" s="20"/>
      <c r="I440" s="7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</row>
    <row r="441" spans="1:254" s="6" customFormat="1">
      <c r="A441" s="14"/>
      <c r="B441" s="18"/>
      <c r="D441" s="34"/>
      <c r="E441" s="20"/>
      <c r="F441" s="20"/>
      <c r="I441" s="7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</row>
    <row r="442" spans="1:254" s="6" customFormat="1">
      <c r="A442" s="14"/>
      <c r="B442" s="18"/>
      <c r="D442" s="34"/>
      <c r="E442" s="20"/>
      <c r="F442" s="20"/>
      <c r="I442" s="7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</row>
    <row r="443" spans="1:254" s="6" customFormat="1">
      <c r="A443" s="14"/>
      <c r="B443" s="18"/>
      <c r="D443" s="34"/>
      <c r="E443" s="20"/>
      <c r="F443" s="20"/>
      <c r="I443" s="7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</row>
    <row r="444" spans="1:254" s="6" customFormat="1">
      <c r="A444" s="14"/>
      <c r="B444" s="18"/>
      <c r="D444" s="34"/>
      <c r="E444" s="20"/>
      <c r="F444" s="20"/>
      <c r="I444" s="7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</row>
    <row r="445" spans="1:254" s="6" customFormat="1">
      <c r="A445" s="14"/>
      <c r="B445" s="18"/>
      <c r="D445" s="34"/>
      <c r="E445" s="20"/>
      <c r="F445" s="20"/>
      <c r="I445" s="7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</row>
    <row r="446" spans="1:254" s="6" customFormat="1">
      <c r="A446" s="14"/>
      <c r="B446" s="18"/>
      <c r="D446" s="34"/>
      <c r="E446" s="20"/>
      <c r="F446" s="20"/>
      <c r="I446" s="7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</row>
    <row r="447" spans="1:254" s="6" customFormat="1">
      <c r="A447" s="14"/>
      <c r="B447" s="18"/>
      <c r="D447" s="34"/>
      <c r="E447" s="20"/>
      <c r="F447" s="20"/>
      <c r="I447" s="7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</row>
    <row r="448" spans="1:254" s="6" customFormat="1">
      <c r="A448" s="14"/>
      <c r="B448" s="18"/>
      <c r="D448" s="34"/>
      <c r="E448" s="20"/>
      <c r="F448" s="20"/>
      <c r="I448" s="7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</row>
    <row r="449" spans="1:254" s="6" customFormat="1">
      <c r="A449" s="14"/>
      <c r="B449" s="18"/>
      <c r="D449" s="34"/>
      <c r="E449" s="20"/>
      <c r="F449" s="20"/>
      <c r="I449" s="7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</row>
    <row r="450" spans="1:254" s="6" customFormat="1">
      <c r="A450" s="14"/>
      <c r="B450" s="18"/>
      <c r="D450" s="34"/>
      <c r="E450" s="20"/>
      <c r="F450" s="20"/>
      <c r="I450" s="7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</row>
    <row r="451" spans="1:254" s="6" customFormat="1">
      <c r="A451" s="14"/>
      <c r="B451" s="18"/>
      <c r="D451" s="34"/>
      <c r="E451" s="20"/>
      <c r="F451" s="20"/>
      <c r="I451" s="7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</row>
    <row r="452" spans="1:254" s="6" customFormat="1">
      <c r="A452" s="14"/>
      <c r="B452" s="18"/>
      <c r="D452" s="34"/>
      <c r="E452" s="20"/>
      <c r="F452" s="20"/>
      <c r="I452" s="7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</row>
    <row r="453" spans="1:254" s="6" customFormat="1">
      <c r="A453" s="14"/>
      <c r="B453" s="18"/>
      <c r="D453" s="34"/>
      <c r="E453" s="20"/>
      <c r="F453" s="20"/>
      <c r="I453" s="7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</row>
    <row r="454" spans="1:254" s="6" customFormat="1">
      <c r="A454" s="14"/>
      <c r="B454" s="18"/>
      <c r="D454" s="34"/>
      <c r="E454" s="20"/>
      <c r="F454" s="20"/>
      <c r="I454" s="7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</row>
    <row r="455" spans="1:254" s="6" customFormat="1">
      <c r="A455" s="14"/>
      <c r="B455" s="18"/>
      <c r="D455" s="34"/>
      <c r="E455" s="20"/>
      <c r="F455" s="20"/>
      <c r="I455" s="7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</row>
    <row r="456" spans="1:254" s="6" customFormat="1">
      <c r="A456" s="14"/>
      <c r="B456" s="18"/>
      <c r="D456" s="34"/>
      <c r="E456" s="20"/>
      <c r="F456" s="20"/>
      <c r="I456" s="7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</row>
    <row r="457" spans="1:254" s="6" customFormat="1">
      <c r="A457" s="14"/>
      <c r="B457" s="18"/>
      <c r="D457" s="34"/>
      <c r="E457" s="20"/>
      <c r="F457" s="20"/>
      <c r="I457" s="7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</row>
    <row r="458" spans="1:254" s="6" customFormat="1">
      <c r="A458" s="14"/>
      <c r="B458" s="18"/>
      <c r="D458" s="34"/>
      <c r="E458" s="20"/>
      <c r="F458" s="20"/>
      <c r="I458" s="7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</row>
    <row r="459" spans="1:254" s="6" customFormat="1">
      <c r="A459" s="14"/>
      <c r="B459" s="18"/>
      <c r="D459" s="34"/>
      <c r="E459" s="20"/>
      <c r="F459" s="20"/>
      <c r="I459" s="7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</row>
    <row r="460" spans="1:254" s="6" customFormat="1">
      <c r="A460" s="14"/>
      <c r="B460" s="18"/>
      <c r="D460" s="34"/>
      <c r="E460" s="20"/>
      <c r="F460" s="20"/>
      <c r="I460" s="7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</row>
    <row r="461" spans="1:254" s="6" customFormat="1">
      <c r="A461" s="14"/>
      <c r="B461" s="18"/>
      <c r="D461" s="34"/>
      <c r="E461" s="20"/>
      <c r="F461" s="20"/>
      <c r="I461" s="7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</row>
    <row r="462" spans="1:254" s="6" customFormat="1">
      <c r="A462" s="14"/>
      <c r="B462" s="18"/>
      <c r="D462" s="34"/>
      <c r="E462" s="20"/>
      <c r="F462" s="20"/>
      <c r="I462" s="7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</row>
    <row r="463" spans="1:254" s="6" customFormat="1">
      <c r="A463" s="14"/>
      <c r="B463" s="18"/>
      <c r="D463" s="34"/>
      <c r="E463" s="20"/>
      <c r="F463" s="20"/>
      <c r="I463" s="7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</row>
    <row r="464" spans="1:254" s="6" customFormat="1">
      <c r="A464" s="14"/>
      <c r="B464" s="18"/>
      <c r="D464" s="34"/>
      <c r="E464" s="20"/>
      <c r="F464" s="20"/>
      <c r="I464" s="7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</row>
    <row r="465" spans="1:254" s="6" customFormat="1">
      <c r="A465" s="14"/>
      <c r="B465" s="18"/>
      <c r="D465" s="34"/>
      <c r="E465" s="20"/>
      <c r="F465" s="20"/>
      <c r="I465" s="7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</row>
    <row r="466" spans="1:254" s="6" customFormat="1">
      <c r="A466" s="14"/>
      <c r="B466" s="18"/>
      <c r="D466" s="34"/>
      <c r="E466" s="20"/>
      <c r="F466" s="20"/>
      <c r="I466" s="7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</row>
    <row r="467" spans="1:254" s="6" customFormat="1">
      <c r="A467" s="14"/>
      <c r="B467" s="18"/>
      <c r="D467" s="34"/>
      <c r="E467" s="20"/>
      <c r="F467" s="20"/>
      <c r="I467" s="7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</row>
    <row r="468" spans="1:254" s="6" customFormat="1">
      <c r="A468" s="14"/>
      <c r="B468" s="18"/>
      <c r="D468" s="34"/>
      <c r="E468" s="20"/>
      <c r="F468" s="20"/>
      <c r="I468" s="7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</row>
    <row r="469" spans="1:254" s="6" customFormat="1">
      <c r="A469" s="14"/>
      <c r="B469" s="18"/>
      <c r="D469" s="34"/>
      <c r="E469" s="20"/>
      <c r="F469" s="20"/>
      <c r="I469" s="7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</row>
    <row r="470" spans="1:254" s="6" customFormat="1">
      <c r="A470" s="14"/>
      <c r="B470" s="18"/>
      <c r="D470" s="34"/>
      <c r="E470" s="20"/>
      <c r="F470" s="20"/>
      <c r="I470" s="7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</row>
    <row r="471" spans="1:254" s="6" customFormat="1">
      <c r="A471" s="14"/>
      <c r="B471" s="18"/>
      <c r="D471" s="34"/>
      <c r="E471" s="20"/>
      <c r="F471" s="20"/>
      <c r="I471" s="7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</row>
    <row r="472" spans="1:254" s="6" customFormat="1">
      <c r="A472" s="14"/>
      <c r="B472" s="18"/>
      <c r="D472" s="34"/>
      <c r="E472" s="20"/>
      <c r="F472" s="20"/>
      <c r="I472" s="7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</row>
    <row r="473" spans="1:254" s="6" customFormat="1">
      <c r="A473" s="14"/>
      <c r="B473" s="18"/>
      <c r="D473" s="34"/>
      <c r="E473" s="20"/>
      <c r="F473" s="20"/>
      <c r="I473" s="7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</row>
    <row r="474" spans="1:254" s="6" customFormat="1">
      <c r="A474" s="14"/>
      <c r="B474" s="18"/>
      <c r="D474" s="34"/>
      <c r="E474" s="20"/>
      <c r="F474" s="20"/>
      <c r="I474" s="7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</row>
    <row r="475" spans="1:254" s="6" customFormat="1">
      <c r="A475" s="14"/>
      <c r="B475" s="18"/>
      <c r="D475" s="34"/>
      <c r="E475" s="20"/>
      <c r="F475" s="20"/>
      <c r="I475" s="7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</row>
    <row r="476" spans="1:254" s="6" customFormat="1">
      <c r="A476" s="14"/>
      <c r="B476" s="18"/>
      <c r="D476" s="34"/>
      <c r="E476" s="20"/>
      <c r="F476" s="20"/>
      <c r="I476" s="7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</row>
    <row r="477" spans="1:254" s="6" customFormat="1">
      <c r="A477" s="14"/>
      <c r="B477" s="18"/>
      <c r="D477" s="34"/>
      <c r="E477" s="20"/>
      <c r="F477" s="20"/>
      <c r="I477" s="7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</row>
    <row r="478" spans="1:254" s="6" customFormat="1">
      <c r="A478" s="14"/>
      <c r="B478" s="18"/>
      <c r="D478" s="34"/>
      <c r="E478" s="20"/>
      <c r="F478" s="20"/>
      <c r="I478" s="7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</row>
    <row r="479" spans="1:254" s="6" customFormat="1">
      <c r="A479" s="14"/>
      <c r="B479" s="18"/>
      <c r="D479" s="34"/>
      <c r="E479" s="20"/>
      <c r="F479" s="20"/>
      <c r="I479" s="7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</row>
    <row r="480" spans="1:254" s="6" customFormat="1">
      <c r="A480" s="14"/>
      <c r="B480" s="18"/>
      <c r="D480" s="34"/>
      <c r="E480" s="20"/>
      <c r="F480" s="20"/>
      <c r="I480" s="7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</row>
    <row r="481" spans="1:254" s="6" customFormat="1">
      <c r="A481" s="14"/>
      <c r="B481" s="18"/>
      <c r="D481" s="34"/>
      <c r="E481" s="20"/>
      <c r="F481" s="20"/>
      <c r="I481" s="7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</row>
    <row r="482" spans="1:254" s="6" customFormat="1">
      <c r="A482" s="14"/>
      <c r="B482" s="18"/>
      <c r="D482" s="34"/>
      <c r="E482" s="20"/>
      <c r="F482" s="20"/>
      <c r="I482" s="7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</row>
    <row r="483" spans="1:254" s="6" customFormat="1">
      <c r="A483" s="14"/>
      <c r="B483" s="18"/>
      <c r="D483" s="34"/>
      <c r="E483" s="20"/>
      <c r="F483" s="20"/>
      <c r="I483" s="7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</row>
    <row r="484" spans="1:254" s="6" customFormat="1">
      <c r="A484" s="14"/>
      <c r="B484" s="18"/>
      <c r="D484" s="34"/>
      <c r="E484" s="20"/>
      <c r="F484" s="20"/>
      <c r="I484" s="7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</row>
    <row r="485" spans="1:254" s="6" customFormat="1">
      <c r="A485" s="14"/>
      <c r="B485" s="18"/>
      <c r="D485" s="34"/>
      <c r="E485" s="20"/>
      <c r="F485" s="20"/>
      <c r="I485" s="7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</row>
    <row r="486" spans="1:254" s="6" customFormat="1">
      <c r="A486" s="14"/>
      <c r="B486" s="18"/>
      <c r="D486" s="34"/>
      <c r="E486" s="20"/>
      <c r="F486" s="20"/>
      <c r="I486" s="7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</row>
    <row r="487" spans="1:254" s="6" customFormat="1">
      <c r="A487" s="14"/>
      <c r="B487" s="18"/>
      <c r="D487" s="34"/>
      <c r="E487" s="20"/>
      <c r="F487" s="20"/>
      <c r="I487" s="7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</row>
    <row r="488" spans="1:254" s="6" customFormat="1">
      <c r="A488" s="14"/>
      <c r="B488" s="18"/>
      <c r="D488" s="34"/>
      <c r="E488" s="20"/>
      <c r="F488" s="20"/>
      <c r="I488" s="7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</row>
    <row r="489" spans="1:254" s="6" customFormat="1">
      <c r="A489" s="14"/>
      <c r="B489" s="18"/>
      <c r="D489" s="34"/>
      <c r="E489" s="20"/>
      <c r="F489" s="20"/>
      <c r="I489" s="7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</row>
    <row r="490" spans="1:254" s="6" customFormat="1">
      <c r="A490" s="14"/>
      <c r="B490" s="18"/>
      <c r="D490" s="34"/>
      <c r="E490" s="20"/>
      <c r="F490" s="20"/>
      <c r="I490" s="7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</row>
    <row r="491" spans="1:254" s="6" customFormat="1">
      <c r="A491" s="14"/>
      <c r="B491" s="18"/>
      <c r="D491" s="34"/>
      <c r="E491" s="20"/>
      <c r="F491" s="20"/>
      <c r="I491" s="7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</row>
    <row r="492" spans="1:254" s="6" customFormat="1">
      <c r="A492" s="14"/>
      <c r="B492" s="18"/>
      <c r="D492" s="34"/>
      <c r="E492" s="20"/>
      <c r="F492" s="20"/>
      <c r="I492" s="7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</row>
    <row r="493" spans="1:254" s="6" customFormat="1">
      <c r="A493" s="14"/>
      <c r="B493" s="18"/>
      <c r="D493" s="34"/>
      <c r="E493" s="20"/>
      <c r="F493" s="20"/>
      <c r="I493" s="7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</row>
    <row r="494" spans="1:254" s="6" customFormat="1">
      <c r="A494" s="14"/>
      <c r="B494" s="18"/>
      <c r="D494" s="34"/>
      <c r="E494" s="20"/>
      <c r="F494" s="20"/>
      <c r="I494" s="7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</row>
    <row r="495" spans="1:254" s="6" customFormat="1">
      <c r="A495" s="14"/>
      <c r="B495" s="18"/>
      <c r="D495" s="34"/>
      <c r="E495" s="20"/>
      <c r="F495" s="20"/>
      <c r="I495" s="7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</row>
    <row r="496" spans="1:254" s="6" customFormat="1">
      <c r="A496" s="14"/>
      <c r="B496" s="18"/>
      <c r="D496" s="34"/>
      <c r="E496" s="20"/>
      <c r="F496" s="20"/>
      <c r="I496" s="7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</row>
    <row r="497" spans="1:254" s="6" customFormat="1">
      <c r="A497" s="14"/>
      <c r="B497" s="18"/>
      <c r="D497" s="34"/>
      <c r="E497" s="20"/>
      <c r="F497" s="20"/>
      <c r="I497" s="7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</row>
    <row r="498" spans="1:254" s="6" customFormat="1">
      <c r="A498" s="14"/>
      <c r="B498" s="18"/>
      <c r="D498" s="34"/>
      <c r="E498" s="20"/>
      <c r="F498" s="20"/>
      <c r="I498" s="7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</row>
    <row r="499" spans="1:254" s="6" customFormat="1">
      <c r="A499" s="14"/>
      <c r="B499" s="18"/>
      <c r="D499" s="34"/>
      <c r="E499" s="20"/>
      <c r="F499" s="20"/>
      <c r="I499" s="7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</row>
    <row r="500" spans="1:254" s="6" customFormat="1">
      <c r="A500" s="14"/>
      <c r="B500" s="18"/>
      <c r="D500" s="34"/>
      <c r="E500" s="20"/>
      <c r="F500" s="20"/>
      <c r="I500" s="7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</row>
    <row r="501" spans="1:254" s="6" customFormat="1">
      <c r="A501" s="14"/>
      <c r="B501" s="18"/>
      <c r="D501" s="34"/>
      <c r="E501" s="20"/>
      <c r="F501" s="20"/>
      <c r="I501" s="7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</row>
    <row r="502" spans="1:254" s="6" customFormat="1">
      <c r="A502" s="14"/>
      <c r="B502" s="18"/>
      <c r="D502" s="34"/>
      <c r="E502" s="20"/>
      <c r="F502" s="20"/>
      <c r="I502" s="7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</row>
    <row r="503" spans="1:254" s="6" customFormat="1">
      <c r="A503" s="14"/>
      <c r="B503" s="18"/>
      <c r="D503" s="34"/>
      <c r="E503" s="20"/>
      <c r="F503" s="20"/>
      <c r="I503" s="7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</row>
    <row r="504" spans="1:254" s="6" customFormat="1">
      <c r="A504" s="14"/>
      <c r="B504" s="18"/>
      <c r="D504" s="34"/>
      <c r="E504" s="20"/>
      <c r="F504" s="20"/>
      <c r="I504" s="7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</row>
    <row r="505" spans="1:254" s="6" customFormat="1">
      <c r="A505" s="14"/>
      <c r="B505" s="18"/>
      <c r="D505" s="34"/>
      <c r="E505" s="20"/>
      <c r="F505" s="20"/>
      <c r="I505" s="7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</row>
    <row r="506" spans="1:254" s="6" customFormat="1">
      <c r="A506" s="14"/>
      <c r="B506" s="18"/>
      <c r="D506" s="34"/>
      <c r="E506" s="20"/>
      <c r="F506" s="20"/>
      <c r="I506" s="7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</row>
    <row r="507" spans="1:254" s="6" customFormat="1">
      <c r="A507" s="14"/>
      <c r="B507" s="18"/>
      <c r="D507" s="34"/>
      <c r="E507" s="20"/>
      <c r="F507" s="20"/>
      <c r="I507" s="7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</row>
    <row r="508" spans="1:254" s="6" customFormat="1">
      <c r="A508" s="14"/>
      <c r="B508" s="18"/>
      <c r="D508" s="34"/>
      <c r="E508" s="20"/>
      <c r="F508" s="20"/>
      <c r="I508" s="7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</row>
    <row r="509" spans="1:254" s="6" customFormat="1">
      <c r="A509" s="14"/>
      <c r="B509" s="18"/>
      <c r="D509" s="34"/>
      <c r="E509" s="20"/>
      <c r="F509" s="20"/>
      <c r="I509" s="7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</row>
    <row r="510" spans="1:254" s="6" customFormat="1">
      <c r="A510" s="14"/>
      <c r="B510" s="18"/>
      <c r="D510" s="34"/>
      <c r="E510" s="20"/>
      <c r="F510" s="20"/>
      <c r="I510" s="7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</row>
    <row r="511" spans="1:254" s="6" customFormat="1">
      <c r="A511" s="14"/>
      <c r="B511" s="18"/>
      <c r="D511" s="34"/>
      <c r="E511" s="20"/>
      <c r="F511" s="20"/>
      <c r="I511" s="7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</row>
    <row r="512" spans="1:254" s="6" customFormat="1">
      <c r="A512" s="14"/>
      <c r="B512" s="18"/>
      <c r="D512" s="34"/>
      <c r="E512" s="20"/>
      <c r="F512" s="20"/>
      <c r="I512" s="7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</row>
    <row r="513" spans="1:254" s="6" customFormat="1">
      <c r="A513" s="14"/>
      <c r="B513" s="18"/>
      <c r="D513" s="34"/>
      <c r="E513" s="20"/>
      <c r="F513" s="20"/>
      <c r="I513" s="7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</row>
    <row r="514" spans="1:254" s="6" customFormat="1">
      <c r="A514" s="14"/>
      <c r="B514" s="18"/>
      <c r="D514" s="34"/>
      <c r="E514" s="20"/>
      <c r="F514" s="20"/>
      <c r="I514" s="7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</row>
    <row r="515" spans="1:254" s="6" customFormat="1">
      <c r="A515" s="14"/>
      <c r="B515" s="18"/>
      <c r="D515" s="34"/>
      <c r="E515" s="20"/>
      <c r="F515" s="20"/>
      <c r="I515" s="7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</row>
    <row r="516" spans="1:254" s="6" customFormat="1">
      <c r="A516" s="14"/>
      <c r="B516" s="18"/>
      <c r="D516" s="34"/>
      <c r="E516" s="20"/>
      <c r="F516" s="20"/>
      <c r="I516" s="7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</row>
    <row r="517" spans="1:254" s="6" customFormat="1">
      <c r="A517" s="14"/>
      <c r="B517" s="18"/>
      <c r="D517" s="34"/>
      <c r="E517" s="20"/>
      <c r="F517" s="20"/>
      <c r="I517" s="7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</row>
    <row r="518" spans="1:254" s="6" customFormat="1">
      <c r="A518" s="14"/>
      <c r="B518" s="18"/>
      <c r="D518" s="34"/>
      <c r="E518" s="20"/>
      <c r="F518" s="20"/>
      <c r="I518" s="7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</row>
    <row r="519" spans="1:254" s="6" customFormat="1">
      <c r="A519" s="14"/>
      <c r="B519" s="18"/>
      <c r="D519" s="34"/>
      <c r="E519" s="20"/>
      <c r="F519" s="20"/>
      <c r="I519" s="7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</row>
    <row r="520" spans="1:254" s="6" customFormat="1">
      <c r="A520" s="14"/>
      <c r="B520" s="18"/>
      <c r="D520" s="34"/>
      <c r="E520" s="20"/>
      <c r="F520" s="20"/>
      <c r="I520" s="7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</row>
    <row r="521" spans="1:254" s="6" customFormat="1">
      <c r="A521" s="14"/>
      <c r="B521" s="18"/>
      <c r="D521" s="34"/>
      <c r="E521" s="20"/>
      <c r="F521" s="20"/>
      <c r="I521" s="7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</row>
    <row r="522" spans="1:254" s="6" customFormat="1">
      <c r="A522" s="14"/>
      <c r="B522" s="18"/>
      <c r="D522" s="34"/>
      <c r="E522" s="20"/>
      <c r="F522" s="20"/>
      <c r="I522" s="7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</row>
    <row r="523" spans="1:254" s="6" customFormat="1">
      <c r="A523" s="14"/>
      <c r="B523" s="18"/>
      <c r="D523" s="34"/>
      <c r="E523" s="20"/>
      <c r="F523" s="20"/>
      <c r="I523" s="7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</row>
    <row r="524" spans="1:254" s="6" customFormat="1">
      <c r="A524" s="14"/>
      <c r="B524" s="18"/>
      <c r="D524" s="34"/>
      <c r="E524" s="20"/>
      <c r="F524" s="20"/>
      <c r="I524" s="7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</row>
    <row r="525" spans="1:254" s="6" customFormat="1">
      <c r="A525" s="14"/>
      <c r="B525" s="18"/>
      <c r="D525" s="34"/>
      <c r="E525" s="20"/>
      <c r="F525" s="20"/>
      <c r="I525" s="7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</row>
    <row r="526" spans="1:254" s="6" customFormat="1">
      <c r="A526" s="14"/>
      <c r="B526" s="18"/>
      <c r="D526" s="34"/>
      <c r="E526" s="20"/>
      <c r="F526" s="20"/>
      <c r="I526" s="7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</row>
    <row r="527" spans="1:254" s="6" customFormat="1">
      <c r="A527" s="14"/>
      <c r="B527" s="18"/>
      <c r="D527" s="34"/>
      <c r="E527" s="20"/>
      <c r="F527" s="20"/>
      <c r="I527" s="7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</row>
    <row r="528" spans="1:254" s="6" customFormat="1">
      <c r="A528" s="14"/>
      <c r="B528" s="18"/>
      <c r="D528" s="34"/>
      <c r="E528" s="20"/>
      <c r="F528" s="20"/>
      <c r="I528" s="7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</row>
    <row r="529" spans="1:254" s="6" customFormat="1">
      <c r="A529" s="14"/>
      <c r="B529" s="18"/>
      <c r="D529" s="34"/>
      <c r="E529" s="20"/>
      <c r="F529" s="20"/>
      <c r="I529" s="7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</row>
    <row r="530" spans="1:254" s="6" customFormat="1">
      <c r="A530" s="14"/>
      <c r="B530" s="18"/>
      <c r="D530" s="34"/>
      <c r="E530" s="20"/>
      <c r="F530" s="20"/>
      <c r="I530" s="7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</row>
    <row r="531" spans="1:254" s="6" customFormat="1">
      <c r="A531" s="14"/>
      <c r="B531" s="18"/>
      <c r="D531" s="34"/>
      <c r="E531" s="20"/>
      <c r="F531" s="20"/>
      <c r="I531" s="7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</row>
    <row r="532" spans="1:254" s="6" customFormat="1">
      <c r="A532" s="14"/>
      <c r="B532" s="18"/>
      <c r="D532" s="34"/>
      <c r="E532" s="20"/>
      <c r="F532" s="20"/>
      <c r="I532" s="7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</row>
    <row r="533" spans="1:254" s="6" customFormat="1">
      <c r="A533" s="14"/>
      <c r="B533" s="18"/>
      <c r="D533" s="34"/>
      <c r="E533" s="20"/>
      <c r="F533" s="20"/>
      <c r="I533" s="7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</row>
    <row r="534" spans="1:254" s="6" customFormat="1">
      <c r="A534" s="14"/>
      <c r="B534" s="18"/>
      <c r="D534" s="34"/>
      <c r="E534" s="20"/>
      <c r="F534" s="20"/>
      <c r="I534" s="7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</row>
    <row r="535" spans="1:254" s="6" customFormat="1">
      <c r="A535" s="14"/>
      <c r="B535" s="18"/>
      <c r="D535" s="34"/>
      <c r="E535" s="20"/>
      <c r="F535" s="20"/>
      <c r="I535" s="7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</row>
    <row r="536" spans="1:254" s="6" customFormat="1">
      <c r="A536" s="14"/>
      <c r="B536" s="18"/>
      <c r="D536" s="34"/>
      <c r="E536" s="20"/>
      <c r="F536" s="20"/>
      <c r="I536" s="7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</row>
    <row r="537" spans="1:254" s="6" customFormat="1">
      <c r="A537" s="14"/>
      <c r="B537" s="18"/>
      <c r="D537" s="34"/>
      <c r="E537" s="20"/>
      <c r="F537" s="20"/>
      <c r="I537" s="7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</row>
    <row r="538" spans="1:254" s="6" customFormat="1">
      <c r="A538" s="14"/>
      <c r="B538" s="18"/>
      <c r="D538" s="34"/>
      <c r="E538" s="20"/>
      <c r="F538" s="20"/>
      <c r="I538" s="7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</row>
    <row r="539" spans="1:254" s="6" customFormat="1">
      <c r="A539" s="14"/>
      <c r="B539" s="18"/>
      <c r="D539" s="34"/>
      <c r="E539" s="20"/>
      <c r="F539" s="20"/>
      <c r="I539" s="7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</row>
    <row r="540" spans="1:254" s="6" customFormat="1">
      <c r="A540" s="14"/>
      <c r="B540" s="18"/>
      <c r="D540" s="34"/>
      <c r="E540" s="20"/>
      <c r="F540" s="20"/>
      <c r="I540" s="7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</row>
    <row r="541" spans="1:254" s="6" customFormat="1">
      <c r="A541" s="14"/>
      <c r="B541" s="18"/>
      <c r="D541" s="34"/>
      <c r="E541" s="20"/>
      <c r="F541" s="20"/>
      <c r="I541" s="7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</row>
    <row r="542" spans="1:254" s="6" customFormat="1">
      <c r="A542" s="14"/>
      <c r="B542" s="18"/>
      <c r="D542" s="34"/>
      <c r="E542" s="20"/>
      <c r="F542" s="20"/>
      <c r="I542" s="7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</row>
    <row r="543" spans="1:254" s="6" customFormat="1">
      <c r="A543" s="14"/>
      <c r="B543" s="18"/>
      <c r="D543" s="34"/>
      <c r="E543" s="20"/>
      <c r="F543" s="20"/>
      <c r="I543" s="7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</row>
    <row r="544" spans="1:254" s="6" customFormat="1">
      <c r="A544" s="14"/>
      <c r="B544" s="18"/>
      <c r="D544" s="34"/>
      <c r="E544" s="20"/>
      <c r="F544" s="20"/>
      <c r="I544" s="7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</row>
    <row r="545" spans="1:254" s="6" customFormat="1">
      <c r="A545" s="14"/>
      <c r="B545" s="18"/>
      <c r="D545" s="34"/>
      <c r="E545" s="20"/>
      <c r="F545" s="20"/>
      <c r="I545" s="7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</row>
    <row r="546" spans="1:254" s="6" customFormat="1">
      <c r="A546" s="14"/>
      <c r="B546" s="18"/>
      <c r="D546" s="34"/>
      <c r="E546" s="20"/>
      <c r="F546" s="20"/>
      <c r="I546" s="7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</row>
    <row r="547" spans="1:254" s="6" customFormat="1">
      <c r="A547" s="14"/>
      <c r="B547" s="18"/>
      <c r="D547" s="34"/>
      <c r="E547" s="20"/>
      <c r="F547" s="20"/>
      <c r="I547" s="7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</row>
    <row r="548" spans="1:254" s="6" customFormat="1">
      <c r="A548" s="14"/>
      <c r="B548" s="18"/>
      <c r="D548" s="34"/>
      <c r="E548" s="20"/>
      <c r="F548" s="20"/>
      <c r="I548" s="7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</row>
    <row r="549" spans="1:254" s="6" customFormat="1">
      <c r="A549" s="14"/>
      <c r="B549" s="18"/>
      <c r="D549" s="34"/>
      <c r="E549" s="20"/>
      <c r="F549" s="20"/>
      <c r="I549" s="7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</row>
    <row r="550" spans="1:254" s="6" customFormat="1">
      <c r="A550" s="14"/>
      <c r="B550" s="18"/>
      <c r="D550" s="34"/>
      <c r="E550" s="20"/>
      <c r="F550" s="20"/>
      <c r="I550" s="7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</row>
    <row r="551" spans="1:254" s="6" customFormat="1">
      <c r="A551" s="14"/>
      <c r="B551" s="18"/>
      <c r="D551" s="34"/>
      <c r="E551" s="20"/>
      <c r="F551" s="20"/>
      <c r="I551" s="7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</row>
    <row r="552" spans="1:254" s="6" customFormat="1">
      <c r="A552" s="14"/>
      <c r="B552" s="18"/>
      <c r="D552" s="34"/>
      <c r="E552" s="20"/>
      <c r="F552" s="20"/>
      <c r="I552" s="7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</row>
    <row r="553" spans="1:254" s="6" customFormat="1">
      <c r="A553" s="14"/>
      <c r="B553" s="18"/>
      <c r="D553" s="34"/>
      <c r="E553" s="20"/>
      <c r="F553" s="20"/>
      <c r="I553" s="7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</row>
    <row r="554" spans="1:254" s="6" customFormat="1">
      <c r="A554" s="14"/>
      <c r="B554" s="18"/>
      <c r="D554" s="34"/>
      <c r="E554" s="20"/>
      <c r="F554" s="20"/>
      <c r="I554" s="7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</row>
    <row r="555" spans="1:254" s="6" customFormat="1">
      <c r="A555" s="14"/>
      <c r="B555" s="18"/>
      <c r="D555" s="34"/>
      <c r="E555" s="20"/>
      <c r="F555" s="20"/>
      <c r="I555" s="7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</row>
    <row r="556" spans="1:254" s="6" customFormat="1">
      <c r="A556" s="14"/>
      <c r="B556" s="18"/>
      <c r="D556" s="34"/>
      <c r="E556" s="20"/>
      <c r="F556" s="20"/>
      <c r="I556" s="7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</row>
    <row r="557" spans="1:254" s="6" customFormat="1">
      <c r="A557" s="14"/>
      <c r="B557" s="18"/>
      <c r="D557" s="34"/>
      <c r="E557" s="20"/>
      <c r="F557" s="20"/>
      <c r="I557" s="7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</row>
    <row r="558" spans="1:254" s="6" customFormat="1">
      <c r="A558" s="14"/>
      <c r="B558" s="18"/>
      <c r="D558" s="34"/>
      <c r="E558" s="20"/>
      <c r="F558" s="20"/>
      <c r="I558" s="7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</row>
    <row r="559" spans="1:254" s="6" customFormat="1">
      <c r="A559" s="14"/>
      <c r="B559" s="18"/>
      <c r="D559" s="34"/>
      <c r="E559" s="20"/>
      <c r="F559" s="20"/>
      <c r="I559" s="7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</row>
    <row r="560" spans="1:254" s="6" customFormat="1">
      <c r="A560" s="14"/>
      <c r="B560" s="18"/>
      <c r="D560" s="34"/>
      <c r="E560" s="20"/>
      <c r="F560" s="20"/>
      <c r="I560" s="7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</row>
    <row r="561" spans="1:254" s="6" customFormat="1">
      <c r="A561" s="14"/>
      <c r="B561" s="18"/>
      <c r="D561" s="34"/>
      <c r="E561" s="20"/>
      <c r="F561" s="20"/>
      <c r="I561" s="7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</row>
    <row r="562" spans="1:254" s="6" customFormat="1">
      <c r="A562" s="14"/>
      <c r="B562" s="18"/>
      <c r="D562" s="34"/>
      <c r="E562" s="20"/>
      <c r="F562" s="20"/>
      <c r="I562" s="7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</row>
    <row r="563" spans="1:254" s="6" customFormat="1">
      <c r="A563" s="14"/>
      <c r="B563" s="18"/>
      <c r="D563" s="34"/>
      <c r="E563" s="20"/>
      <c r="F563" s="20"/>
      <c r="I563" s="7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</row>
    <row r="564" spans="1:254" s="6" customFormat="1">
      <c r="A564" s="14"/>
      <c r="B564" s="18"/>
      <c r="D564" s="34"/>
      <c r="E564" s="20"/>
      <c r="F564" s="20"/>
      <c r="I564" s="7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</row>
    <row r="565" spans="1:254" s="6" customFormat="1">
      <c r="A565" s="14"/>
      <c r="B565" s="18"/>
      <c r="D565" s="34"/>
      <c r="E565" s="20"/>
      <c r="F565" s="20"/>
      <c r="I565" s="7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</row>
    <row r="566" spans="1:254" s="6" customFormat="1">
      <c r="A566" s="14"/>
      <c r="B566" s="18"/>
      <c r="D566" s="34"/>
      <c r="E566" s="20"/>
      <c r="F566" s="20"/>
      <c r="I566" s="7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</row>
    <row r="567" spans="1:254" s="6" customFormat="1">
      <c r="A567" s="14"/>
      <c r="B567" s="18"/>
      <c r="D567" s="34"/>
      <c r="E567" s="20"/>
      <c r="F567" s="20"/>
      <c r="I567" s="7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</row>
    <row r="568" spans="1:254" s="6" customFormat="1">
      <c r="A568" s="14"/>
      <c r="B568" s="18"/>
      <c r="D568" s="34"/>
      <c r="E568" s="20"/>
      <c r="F568" s="20"/>
      <c r="I568" s="7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</row>
    <row r="569" spans="1:254" s="6" customFormat="1">
      <c r="A569" s="14"/>
      <c r="B569" s="18"/>
      <c r="D569" s="34"/>
      <c r="E569" s="20"/>
      <c r="F569" s="20"/>
      <c r="I569" s="7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</row>
    <row r="570" spans="1:254" s="6" customFormat="1">
      <c r="A570" s="14"/>
      <c r="B570" s="18"/>
      <c r="D570" s="34"/>
      <c r="E570" s="20"/>
      <c r="F570" s="20"/>
      <c r="I570" s="7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</row>
    <row r="571" spans="1:254" s="6" customFormat="1">
      <c r="A571" s="14"/>
      <c r="B571" s="18"/>
      <c r="D571" s="34"/>
      <c r="E571" s="20"/>
      <c r="F571" s="20"/>
      <c r="I571" s="7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</row>
    <row r="572" spans="1:254" s="6" customFormat="1">
      <c r="A572" s="14"/>
      <c r="B572" s="18"/>
      <c r="D572" s="34"/>
      <c r="E572" s="20"/>
      <c r="F572" s="20"/>
      <c r="I572" s="7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</row>
    <row r="573" spans="1:254" s="6" customFormat="1">
      <c r="A573" s="14"/>
      <c r="B573" s="18"/>
      <c r="D573" s="34"/>
      <c r="E573" s="20"/>
      <c r="F573" s="20"/>
      <c r="I573" s="7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</row>
    <row r="574" spans="1:254" s="6" customFormat="1">
      <c r="A574" s="14"/>
      <c r="B574" s="18"/>
      <c r="D574" s="34"/>
      <c r="E574" s="20"/>
      <c r="F574" s="20"/>
      <c r="I574" s="7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</row>
    <row r="575" spans="1:254" s="6" customFormat="1">
      <c r="A575" s="14"/>
      <c r="B575" s="18"/>
      <c r="D575" s="34"/>
      <c r="E575" s="20"/>
      <c r="F575" s="20"/>
      <c r="I575" s="7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</row>
    <row r="576" spans="1:254" s="6" customFormat="1">
      <c r="A576" s="14"/>
      <c r="B576" s="18"/>
      <c r="D576" s="34"/>
      <c r="E576" s="20"/>
      <c r="F576" s="20"/>
      <c r="I576" s="7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</row>
    <row r="577" spans="1:254" s="6" customFormat="1">
      <c r="A577" s="14"/>
      <c r="B577" s="18"/>
      <c r="D577" s="34"/>
      <c r="E577" s="20"/>
      <c r="F577" s="20"/>
      <c r="I577" s="7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</row>
    <row r="578" spans="1:254" s="6" customFormat="1">
      <c r="A578" s="14"/>
      <c r="B578" s="18"/>
      <c r="D578" s="34"/>
      <c r="E578" s="20"/>
      <c r="F578" s="20"/>
      <c r="I578" s="7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</row>
    <row r="579" spans="1:254" s="6" customFormat="1">
      <c r="A579" s="14"/>
      <c r="B579" s="18"/>
      <c r="D579" s="34"/>
      <c r="E579" s="20"/>
      <c r="F579" s="20"/>
      <c r="I579" s="7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</row>
    <row r="580" spans="1:254" s="6" customFormat="1">
      <c r="A580" s="14"/>
      <c r="B580" s="18"/>
      <c r="D580" s="34"/>
      <c r="E580" s="20"/>
      <c r="F580" s="20"/>
      <c r="I580" s="7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</row>
    <row r="581" spans="1:254" s="6" customFormat="1">
      <c r="A581" s="14"/>
      <c r="B581" s="18"/>
      <c r="D581" s="34"/>
      <c r="E581" s="20"/>
      <c r="F581" s="20"/>
      <c r="I581" s="7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</row>
    <row r="582" spans="1:254" s="6" customFormat="1">
      <c r="A582" s="14"/>
      <c r="B582" s="18"/>
      <c r="D582" s="34"/>
      <c r="E582" s="20"/>
      <c r="F582" s="20"/>
      <c r="I582" s="7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</row>
    <row r="583" spans="1:254" s="6" customFormat="1">
      <c r="A583" s="14"/>
      <c r="B583" s="18"/>
      <c r="D583" s="34"/>
      <c r="E583" s="20"/>
      <c r="F583" s="20"/>
      <c r="I583" s="7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</row>
    <row r="584" spans="1:254" s="6" customFormat="1">
      <c r="A584" s="14"/>
      <c r="B584" s="18"/>
      <c r="D584" s="34"/>
      <c r="E584" s="20"/>
      <c r="F584" s="20"/>
      <c r="I584" s="7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</row>
    <row r="585" spans="1:254" s="6" customFormat="1">
      <c r="A585" s="14"/>
      <c r="B585" s="18"/>
      <c r="D585" s="34"/>
      <c r="E585" s="20"/>
      <c r="F585" s="20"/>
      <c r="I585" s="7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</row>
    <row r="586" spans="1:254" s="6" customFormat="1">
      <c r="A586" s="14"/>
      <c r="B586" s="18"/>
      <c r="D586" s="34"/>
      <c r="E586" s="20"/>
      <c r="F586" s="20"/>
      <c r="I586" s="7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</row>
    <row r="587" spans="1:254" s="6" customFormat="1">
      <c r="A587" s="14"/>
      <c r="B587" s="18"/>
      <c r="D587" s="34"/>
      <c r="E587" s="20"/>
      <c r="F587" s="20"/>
      <c r="I587" s="7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</row>
    <row r="588" spans="1:254" s="6" customFormat="1">
      <c r="A588" s="14"/>
      <c r="B588" s="18"/>
      <c r="D588" s="34"/>
      <c r="E588" s="20"/>
      <c r="F588" s="20"/>
      <c r="I588" s="7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</row>
    <row r="589" spans="1:254" s="6" customFormat="1">
      <c r="A589" s="14"/>
      <c r="B589" s="18"/>
      <c r="D589" s="34"/>
      <c r="E589" s="20"/>
      <c r="F589" s="20"/>
      <c r="I589" s="7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</row>
    <row r="590" spans="1:254" s="6" customFormat="1">
      <c r="A590" s="14"/>
      <c r="B590" s="18"/>
      <c r="D590" s="34"/>
      <c r="E590" s="20"/>
      <c r="F590" s="20"/>
      <c r="I590" s="7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</row>
    <row r="591" spans="1:254" s="6" customFormat="1">
      <c r="A591" s="14"/>
      <c r="B591" s="18"/>
      <c r="D591" s="34"/>
      <c r="E591" s="20"/>
      <c r="F591" s="20"/>
      <c r="I591" s="7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</row>
    <row r="592" spans="1:254" s="6" customFormat="1">
      <c r="A592" s="14"/>
      <c r="B592" s="18"/>
      <c r="D592" s="34"/>
      <c r="E592" s="20"/>
      <c r="F592" s="20"/>
      <c r="I592" s="7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</row>
    <row r="593" spans="1:254" s="6" customFormat="1">
      <c r="A593" s="14"/>
      <c r="B593" s="18"/>
      <c r="D593" s="34"/>
      <c r="E593" s="20"/>
      <c r="F593" s="20"/>
      <c r="I593" s="7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</row>
    <row r="594" spans="1:254" s="6" customFormat="1">
      <c r="A594" s="14"/>
      <c r="B594" s="18"/>
      <c r="D594" s="34"/>
      <c r="E594" s="20"/>
      <c r="F594" s="20"/>
      <c r="I594" s="7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</row>
    <row r="595" spans="1:254" s="6" customFormat="1">
      <c r="A595" s="14"/>
      <c r="B595" s="18"/>
      <c r="D595" s="34"/>
      <c r="E595" s="20"/>
      <c r="F595" s="20"/>
      <c r="I595" s="7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</row>
    <row r="596" spans="1:254" s="6" customFormat="1">
      <c r="A596" s="14"/>
      <c r="B596" s="18"/>
      <c r="D596" s="34"/>
      <c r="E596" s="20"/>
      <c r="F596" s="20"/>
      <c r="I596" s="7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</row>
    <row r="597" spans="1:254" s="6" customFormat="1">
      <c r="A597" s="14"/>
      <c r="B597" s="18"/>
      <c r="D597" s="34"/>
      <c r="E597" s="20"/>
      <c r="F597" s="20"/>
      <c r="I597" s="7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</row>
    <row r="598" spans="1:254" s="6" customFormat="1">
      <c r="A598" s="14"/>
      <c r="B598" s="18"/>
      <c r="D598" s="34"/>
      <c r="E598" s="20"/>
      <c r="F598" s="20"/>
      <c r="I598" s="7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</row>
    <row r="599" spans="1:254" s="6" customFormat="1">
      <c r="A599" s="14"/>
      <c r="B599" s="18"/>
      <c r="D599" s="34"/>
      <c r="E599" s="20"/>
      <c r="F599" s="20"/>
      <c r="I599" s="7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</row>
    <row r="600" spans="1:254" s="6" customFormat="1">
      <c r="A600" s="14"/>
      <c r="B600" s="18"/>
      <c r="D600" s="34"/>
      <c r="E600" s="20"/>
      <c r="F600" s="20"/>
      <c r="I600" s="7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</row>
    <row r="601" spans="1:254" s="6" customFormat="1">
      <c r="A601" s="14"/>
      <c r="B601" s="18"/>
      <c r="D601" s="34"/>
      <c r="E601" s="20"/>
      <c r="F601" s="20"/>
      <c r="I601" s="7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</row>
    <row r="602" spans="1:254" s="6" customFormat="1">
      <c r="A602" s="14"/>
      <c r="B602" s="18"/>
      <c r="D602" s="34"/>
      <c r="E602" s="20"/>
      <c r="F602" s="20"/>
      <c r="I602" s="7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</row>
    <row r="603" spans="1:254" s="6" customFormat="1">
      <c r="A603" s="14"/>
      <c r="B603" s="18"/>
      <c r="D603" s="34"/>
      <c r="E603" s="20"/>
      <c r="F603" s="20"/>
      <c r="I603" s="7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</row>
    <row r="604" spans="1:254" s="6" customFormat="1">
      <c r="A604" s="14"/>
      <c r="B604" s="18"/>
      <c r="D604" s="34"/>
      <c r="E604" s="20"/>
      <c r="F604" s="20"/>
      <c r="I604" s="7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</row>
    <row r="605" spans="1:254" s="6" customFormat="1">
      <c r="A605" s="14"/>
      <c r="B605" s="18"/>
      <c r="D605" s="34"/>
      <c r="E605" s="20"/>
      <c r="F605" s="20"/>
      <c r="I605" s="7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</row>
    <row r="606" spans="1:254" s="6" customFormat="1">
      <c r="A606" s="14"/>
      <c r="B606" s="18"/>
      <c r="D606" s="34"/>
      <c r="E606" s="20"/>
      <c r="F606" s="20"/>
      <c r="I606" s="7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</row>
    <row r="607" spans="1:254" s="6" customFormat="1">
      <c r="A607" s="14"/>
      <c r="B607" s="18"/>
      <c r="D607" s="34"/>
      <c r="E607" s="20"/>
      <c r="F607" s="20"/>
      <c r="I607" s="7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</row>
    <row r="608" spans="1:254" s="6" customFormat="1">
      <c r="A608" s="14"/>
      <c r="B608" s="18"/>
      <c r="D608" s="34"/>
      <c r="E608" s="20"/>
      <c r="F608" s="20"/>
      <c r="I608" s="7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</row>
    <row r="609" spans="1:254" s="6" customFormat="1">
      <c r="A609" s="14"/>
      <c r="B609" s="18"/>
      <c r="D609" s="34"/>
      <c r="E609" s="20"/>
      <c r="F609" s="20"/>
      <c r="I609" s="7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</row>
    <row r="610" spans="1:254" s="6" customFormat="1">
      <c r="A610" s="14"/>
      <c r="B610" s="18"/>
      <c r="D610" s="34"/>
      <c r="E610" s="20"/>
      <c r="F610" s="20"/>
      <c r="I610" s="7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</row>
    <row r="611" spans="1:254" s="6" customFormat="1">
      <c r="A611" s="14"/>
      <c r="B611" s="18"/>
      <c r="D611" s="34"/>
      <c r="E611" s="20"/>
      <c r="F611" s="20"/>
      <c r="I611" s="7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</row>
    <row r="612" spans="1:254" s="6" customFormat="1">
      <c r="A612" s="14"/>
      <c r="B612" s="18"/>
      <c r="D612" s="34"/>
      <c r="E612" s="20"/>
      <c r="F612" s="20"/>
      <c r="I612" s="7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</row>
    <row r="613" spans="1:254" s="6" customFormat="1">
      <c r="A613" s="14"/>
      <c r="B613" s="18"/>
      <c r="D613" s="34"/>
      <c r="E613" s="20"/>
      <c r="F613" s="20"/>
      <c r="I613" s="7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</row>
    <row r="614" spans="1:254" s="6" customFormat="1">
      <c r="A614" s="14"/>
      <c r="B614" s="18"/>
      <c r="D614" s="34"/>
      <c r="E614" s="20"/>
      <c r="F614" s="20"/>
      <c r="I614" s="7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</row>
    <row r="615" spans="1:254" s="6" customFormat="1">
      <c r="A615" s="14"/>
      <c r="B615" s="18"/>
      <c r="D615" s="34"/>
      <c r="E615" s="20"/>
      <c r="F615" s="20"/>
      <c r="I615" s="7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</row>
    <row r="616" spans="1:254" s="6" customFormat="1">
      <c r="A616" s="14"/>
      <c r="B616" s="18"/>
      <c r="D616" s="34"/>
      <c r="E616" s="20"/>
      <c r="F616" s="20"/>
      <c r="I616" s="7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</row>
    <row r="617" spans="1:254" s="6" customFormat="1">
      <c r="A617" s="14"/>
      <c r="B617" s="18"/>
      <c r="D617" s="34"/>
      <c r="E617" s="20"/>
      <c r="F617" s="20"/>
      <c r="I617" s="7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</row>
    <row r="618" spans="1:254" s="6" customFormat="1">
      <c r="A618" s="14"/>
      <c r="B618" s="18"/>
      <c r="D618" s="34"/>
      <c r="E618" s="20"/>
      <c r="F618" s="20"/>
      <c r="I618" s="7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</row>
    <row r="619" spans="1:254" s="6" customFormat="1">
      <c r="A619" s="14"/>
      <c r="B619" s="18"/>
      <c r="D619" s="34"/>
      <c r="E619" s="20"/>
      <c r="F619" s="20"/>
      <c r="I619" s="7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</row>
    <row r="620" spans="1:254" s="6" customFormat="1">
      <c r="A620" s="14"/>
      <c r="B620" s="18"/>
      <c r="D620" s="34"/>
      <c r="E620" s="20"/>
      <c r="F620" s="20"/>
      <c r="I620" s="7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</row>
    <row r="621" spans="1:254" s="6" customFormat="1">
      <c r="A621" s="14"/>
      <c r="B621" s="18"/>
      <c r="D621" s="34"/>
      <c r="E621" s="20"/>
      <c r="F621" s="20"/>
      <c r="I621" s="7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</row>
    <row r="622" spans="1:254" s="6" customFormat="1">
      <c r="A622" s="14"/>
      <c r="B622" s="18"/>
      <c r="D622" s="34"/>
      <c r="E622" s="20"/>
      <c r="F622" s="20"/>
      <c r="I622" s="7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</row>
    <row r="623" spans="1:254" s="6" customFormat="1">
      <c r="A623" s="14"/>
      <c r="B623" s="18"/>
      <c r="D623" s="34"/>
      <c r="E623" s="20"/>
      <c r="F623" s="20"/>
      <c r="I623" s="7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</row>
    <row r="624" spans="1:254" s="6" customFormat="1">
      <c r="A624" s="14"/>
      <c r="B624" s="18"/>
      <c r="D624" s="34"/>
      <c r="E624" s="20"/>
      <c r="F624" s="20"/>
      <c r="I624" s="7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</row>
    <row r="625" spans="1:254" s="6" customFormat="1">
      <c r="A625" s="14"/>
      <c r="B625" s="18"/>
      <c r="D625" s="34"/>
      <c r="E625" s="20"/>
      <c r="F625" s="20"/>
      <c r="I625" s="7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</row>
    <row r="626" spans="1:254" s="6" customFormat="1">
      <c r="A626" s="14"/>
      <c r="B626" s="18"/>
      <c r="D626" s="34"/>
      <c r="E626" s="20"/>
      <c r="F626" s="20"/>
      <c r="I626" s="7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</row>
    <row r="627" spans="1:254" s="6" customFormat="1">
      <c r="A627" s="14"/>
      <c r="B627" s="18"/>
      <c r="D627" s="34"/>
      <c r="E627" s="20"/>
      <c r="F627" s="20"/>
      <c r="I627" s="7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</row>
    <row r="628" spans="1:254" s="6" customFormat="1">
      <c r="A628" s="14"/>
      <c r="B628" s="18"/>
      <c r="D628" s="34"/>
      <c r="E628" s="20"/>
      <c r="F628" s="20"/>
      <c r="I628" s="7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</row>
    <row r="629" spans="1:254" s="6" customFormat="1">
      <c r="A629" s="14"/>
      <c r="B629" s="18"/>
      <c r="D629" s="34"/>
      <c r="E629" s="20"/>
      <c r="F629" s="20"/>
      <c r="I629" s="7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</row>
    <row r="630" spans="1:254" s="6" customFormat="1">
      <c r="A630" s="14"/>
      <c r="B630" s="18"/>
      <c r="D630" s="34"/>
      <c r="E630" s="20"/>
      <c r="F630" s="20"/>
      <c r="I630" s="7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</row>
    <row r="631" spans="1:254" s="6" customFormat="1">
      <c r="A631" s="14"/>
      <c r="B631" s="18"/>
      <c r="D631" s="34"/>
      <c r="E631" s="20"/>
      <c r="F631" s="20"/>
      <c r="I631" s="7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</row>
    <row r="632" spans="1:254" s="6" customFormat="1">
      <c r="A632" s="14"/>
      <c r="B632" s="18"/>
      <c r="D632" s="34"/>
      <c r="E632" s="20"/>
      <c r="F632" s="20"/>
      <c r="I632" s="7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</row>
    <row r="633" spans="1:254" s="6" customFormat="1">
      <c r="A633" s="14"/>
      <c r="B633" s="18"/>
      <c r="D633" s="34"/>
      <c r="E633" s="20"/>
      <c r="F633" s="20"/>
      <c r="I633" s="7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</row>
    <row r="634" spans="1:254" s="6" customFormat="1">
      <c r="A634" s="14"/>
      <c r="B634" s="18"/>
      <c r="D634" s="34"/>
      <c r="E634" s="20"/>
      <c r="F634" s="20"/>
      <c r="I634" s="7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</row>
    <row r="635" spans="1:254" s="6" customFormat="1">
      <c r="A635" s="14"/>
      <c r="B635" s="18"/>
      <c r="D635" s="34"/>
      <c r="E635" s="20"/>
      <c r="F635" s="20"/>
      <c r="I635" s="7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</row>
    <row r="636" spans="1:254" s="6" customFormat="1">
      <c r="A636" s="14"/>
      <c r="B636" s="18"/>
      <c r="D636" s="34"/>
      <c r="E636" s="20"/>
      <c r="F636" s="20"/>
      <c r="I636" s="7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</row>
    <row r="637" spans="1:254" s="6" customFormat="1">
      <c r="A637" s="14"/>
      <c r="B637" s="18"/>
      <c r="D637" s="34"/>
      <c r="E637" s="20"/>
      <c r="F637" s="20"/>
      <c r="I637" s="7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</row>
    <row r="638" spans="1:254" s="6" customFormat="1">
      <c r="A638" s="14"/>
      <c r="B638" s="18"/>
      <c r="D638" s="34"/>
      <c r="E638" s="20"/>
      <c r="F638" s="20"/>
      <c r="I638" s="7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</row>
    <row r="639" spans="1:254" s="6" customFormat="1">
      <c r="A639" s="14"/>
      <c r="B639" s="18"/>
      <c r="D639" s="34"/>
      <c r="E639" s="20"/>
      <c r="F639" s="20"/>
      <c r="I639" s="7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</row>
    <row r="640" spans="1:254" s="6" customFormat="1">
      <c r="A640" s="14"/>
      <c r="B640" s="18"/>
      <c r="D640" s="34"/>
      <c r="E640" s="20"/>
      <c r="F640" s="20"/>
      <c r="I640" s="7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</row>
    <row r="641" spans="1:254" s="6" customFormat="1">
      <c r="A641" s="14"/>
      <c r="B641" s="18"/>
      <c r="D641" s="34"/>
      <c r="E641" s="20"/>
      <c r="F641" s="20"/>
      <c r="I641" s="7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</row>
    <row r="642" spans="1:254" s="6" customFormat="1">
      <c r="A642" s="14"/>
      <c r="B642" s="18"/>
      <c r="D642" s="34"/>
      <c r="E642" s="20"/>
      <c r="F642" s="20"/>
      <c r="I642" s="7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</row>
    <row r="643" spans="1:254" s="6" customFormat="1">
      <c r="A643" s="14"/>
      <c r="B643" s="18"/>
      <c r="D643" s="34"/>
      <c r="E643" s="20"/>
      <c r="F643" s="20"/>
      <c r="I643" s="7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</row>
    <row r="644" spans="1:254" s="6" customFormat="1">
      <c r="A644" s="14"/>
      <c r="B644" s="18"/>
      <c r="D644" s="34"/>
      <c r="E644" s="20"/>
      <c r="F644" s="20"/>
      <c r="I644" s="7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</row>
    <row r="645" spans="1:254" s="6" customFormat="1">
      <c r="A645" s="14"/>
      <c r="B645" s="18"/>
      <c r="D645" s="34"/>
      <c r="E645" s="20"/>
      <c r="F645" s="20"/>
      <c r="I645" s="7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</row>
    <row r="646" spans="1:254" s="6" customFormat="1">
      <c r="A646" s="14"/>
      <c r="B646" s="18"/>
      <c r="D646" s="34"/>
      <c r="E646" s="20"/>
      <c r="F646" s="20"/>
      <c r="I646" s="7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</row>
    <row r="647" spans="1:254" s="6" customFormat="1">
      <c r="A647" s="14"/>
      <c r="B647" s="18"/>
      <c r="D647" s="34"/>
      <c r="E647" s="20"/>
      <c r="F647" s="20"/>
      <c r="I647" s="7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3"/>
      <c r="IN647" s="3"/>
      <c r="IO647" s="3"/>
      <c r="IP647" s="3"/>
      <c r="IQ647" s="3"/>
      <c r="IR647" s="3"/>
      <c r="IS647" s="3"/>
      <c r="IT647" s="3"/>
    </row>
    <row r="648" spans="1:254" s="6" customFormat="1">
      <c r="A648" s="14"/>
      <c r="B648" s="18"/>
      <c r="D648" s="34"/>
      <c r="E648" s="20"/>
      <c r="F648" s="20"/>
      <c r="I648" s="7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3"/>
      <c r="IN648" s="3"/>
      <c r="IO648" s="3"/>
      <c r="IP648" s="3"/>
      <c r="IQ648" s="3"/>
      <c r="IR648" s="3"/>
      <c r="IS648" s="3"/>
      <c r="IT648" s="3"/>
    </row>
    <row r="649" spans="1:254" s="6" customFormat="1">
      <c r="A649" s="14"/>
      <c r="B649" s="18"/>
      <c r="C649" s="3"/>
      <c r="D649" s="4"/>
      <c r="E649" s="5"/>
      <c r="F649" s="5"/>
      <c r="I649" s="7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3"/>
    </row>
    <row r="650" spans="1:254" s="6" customFormat="1">
      <c r="A650" s="1"/>
      <c r="B650" s="18"/>
      <c r="C650" s="3"/>
      <c r="D650" s="4"/>
      <c r="E650" s="5"/>
      <c r="F650" s="5"/>
      <c r="I650" s="7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3"/>
      <c r="HU650" s="3"/>
      <c r="HV650" s="3"/>
      <c r="HW650" s="3"/>
      <c r="HX650" s="3"/>
      <c r="HY650" s="3"/>
      <c r="HZ650" s="3"/>
      <c r="IA650" s="3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3"/>
      <c r="IM650" s="3"/>
      <c r="IN650" s="3"/>
      <c r="IO650" s="3"/>
      <c r="IP650" s="3"/>
      <c r="IQ650" s="3"/>
      <c r="IR650" s="3"/>
      <c r="IS650" s="3"/>
      <c r="IT650" s="3"/>
    </row>
  </sheetData>
  <pageMargins left="1.1811023622047245" right="0.35433070866141736" top="0.78740157480314965" bottom="1.1811023622047245" header="0.70866141732283472" footer="0.59055118110236227"/>
  <pageSetup paperSize="9" orientation="portrait" horizontalDpi="360" r:id="rId1"/>
  <headerFooter alignWithMargins="0">
    <oddFooter>&amp;CKanalizacija komunalne odpadne vode na Blejski Dobravi in na Lipcah
&amp;P</oddFooter>
  </headerFooter>
  <rowBreaks count="1" manualBreakCount="1">
    <brk id="32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1"/>
  <sheetViews>
    <sheetView view="pageBreakPreview" topLeftCell="A79" zoomScale="120" zoomScaleNormal="100" zoomScaleSheetLayoutView="120" workbookViewId="0">
      <selection activeCell="B124" sqref="B124"/>
    </sheetView>
  </sheetViews>
  <sheetFormatPr defaultRowHeight="12.75"/>
  <cols>
    <col min="1" max="1" width="6.5703125" style="1" customWidth="1"/>
    <col min="2" max="2" width="37" style="35" customWidth="1"/>
    <col min="3" max="3" width="8" style="3" customWidth="1"/>
    <col min="4" max="4" width="8.5703125" style="4" customWidth="1"/>
    <col min="5" max="5" width="10.140625" style="5" customWidth="1"/>
    <col min="6" max="6" width="16" style="5" customWidth="1"/>
    <col min="7" max="8" width="9.140625" style="6"/>
    <col min="9" max="9" width="9.5703125" style="7" bestFit="1" customWidth="1"/>
    <col min="10" max="121" width="9.140625" style="6"/>
    <col min="122" max="16384" width="9.140625" style="3"/>
  </cols>
  <sheetData>
    <row r="1" spans="1:121" ht="15.75">
      <c r="B1" s="2"/>
    </row>
    <row r="2" spans="1:121" ht="15.75">
      <c r="A2" s="203"/>
      <c r="B2" s="207" t="s">
        <v>52</v>
      </c>
      <c r="C2" s="47"/>
      <c r="D2" s="205"/>
      <c r="E2" s="206"/>
      <c r="F2" s="206"/>
    </row>
    <row r="3" spans="1:121">
      <c r="A3" s="203"/>
      <c r="B3" s="208"/>
      <c r="C3" s="47"/>
      <c r="D3" s="205"/>
      <c r="E3" s="206"/>
      <c r="F3" s="206"/>
    </row>
    <row r="4" spans="1:121" ht="19.5">
      <c r="A4" s="330"/>
      <c r="B4" s="331"/>
      <c r="C4" s="332" t="s">
        <v>47</v>
      </c>
      <c r="D4" s="332" t="s">
        <v>48</v>
      </c>
      <c r="E4" s="333" t="s">
        <v>50</v>
      </c>
      <c r="F4" s="332" t="s">
        <v>49</v>
      </c>
    </row>
    <row r="5" spans="1:121" s="12" customFormat="1" ht="18.75">
      <c r="A5" s="334">
        <v>1</v>
      </c>
      <c r="B5" s="334" t="s">
        <v>0</v>
      </c>
      <c r="C5" s="335"/>
      <c r="D5" s="336"/>
      <c r="E5" s="337"/>
      <c r="F5" s="338"/>
      <c r="G5" s="10"/>
      <c r="H5" s="10"/>
      <c r="I5" s="11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</row>
    <row r="6" spans="1:121" s="12" customFormat="1" ht="18.75">
      <c r="A6" s="339"/>
      <c r="B6" s="340"/>
      <c r="C6" s="335"/>
      <c r="D6" s="336"/>
      <c r="E6" s="337"/>
      <c r="F6" s="338"/>
      <c r="G6" s="10"/>
      <c r="H6" s="10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</row>
    <row r="7" spans="1:121" ht="25.5">
      <c r="A7" s="341">
        <v>1.1000000000000001</v>
      </c>
      <c r="B7" s="342" t="s">
        <v>19</v>
      </c>
      <c r="C7" s="343"/>
      <c r="D7" s="344"/>
      <c r="E7" s="345"/>
      <c r="F7" s="345"/>
    </row>
    <row r="8" spans="1:121">
      <c r="A8" s="341"/>
      <c r="B8" s="342"/>
      <c r="C8" s="343" t="s">
        <v>1</v>
      </c>
      <c r="D8" s="344">
        <v>108.89</v>
      </c>
      <c r="E8" s="345"/>
      <c r="F8" s="345">
        <f>E8*D8</f>
        <v>0</v>
      </c>
    </row>
    <row r="9" spans="1:121">
      <c r="A9" s="341"/>
      <c r="B9" s="342"/>
      <c r="C9" s="343"/>
      <c r="D9" s="344"/>
      <c r="E9" s="345"/>
      <c r="F9" s="345"/>
    </row>
    <row r="10" spans="1:121" ht="25.5">
      <c r="A10" s="341">
        <v>1.2</v>
      </c>
      <c r="B10" s="342" t="s">
        <v>2</v>
      </c>
      <c r="C10" s="343"/>
      <c r="D10" s="344"/>
      <c r="E10" s="345"/>
      <c r="F10" s="345"/>
    </row>
    <row r="11" spans="1:121">
      <c r="A11" s="341"/>
      <c r="B11" s="342"/>
      <c r="C11" s="343" t="s">
        <v>3</v>
      </c>
      <c r="D11" s="344">
        <v>6</v>
      </c>
      <c r="E11" s="345"/>
      <c r="F11" s="345">
        <f>E11*D11</f>
        <v>0</v>
      </c>
    </row>
    <row r="12" spans="1:121">
      <c r="A12" s="341"/>
      <c r="B12" s="342"/>
      <c r="C12" s="343"/>
      <c r="D12" s="344"/>
      <c r="E12" s="345"/>
      <c r="F12" s="345"/>
    </row>
    <row r="13" spans="1:121" ht="63.75">
      <c r="A13" s="341">
        <v>1.3</v>
      </c>
      <c r="B13" s="342" t="s">
        <v>178</v>
      </c>
      <c r="C13" s="343"/>
      <c r="D13" s="344"/>
      <c r="E13" s="345"/>
      <c r="F13" s="345"/>
    </row>
    <row r="14" spans="1:121">
      <c r="A14" s="341"/>
      <c r="B14" s="342"/>
      <c r="C14" s="343" t="s">
        <v>3</v>
      </c>
      <c r="D14" s="344">
        <v>15</v>
      </c>
      <c r="E14" s="345"/>
      <c r="F14" s="345">
        <f>E14*D14</f>
        <v>0</v>
      </c>
    </row>
    <row r="15" spans="1:121">
      <c r="A15" s="341"/>
      <c r="B15" s="342"/>
      <c r="C15" s="343"/>
      <c r="D15" s="344"/>
      <c r="E15" s="345"/>
      <c r="F15" s="345"/>
    </row>
    <row r="16" spans="1:121" ht="38.25">
      <c r="A16" s="341">
        <v>1.4</v>
      </c>
      <c r="B16" s="342" t="s">
        <v>141</v>
      </c>
      <c r="C16" s="343"/>
      <c r="D16" s="344"/>
      <c r="E16" s="345"/>
      <c r="F16" s="343"/>
    </row>
    <row r="17" spans="1:121">
      <c r="A17" s="341"/>
      <c r="B17" s="346" t="s">
        <v>179</v>
      </c>
      <c r="C17" s="343"/>
      <c r="D17" s="344"/>
      <c r="E17" s="345"/>
      <c r="F17" s="345">
        <f>+E17*D17</f>
        <v>0</v>
      </c>
    </row>
    <row r="18" spans="1:121">
      <c r="A18" s="341"/>
      <c r="B18" s="342"/>
      <c r="C18" s="343"/>
      <c r="D18" s="344"/>
      <c r="E18" s="345"/>
      <c r="F18" s="345"/>
    </row>
    <row r="19" spans="1:121" ht="51">
      <c r="A19" s="341">
        <v>1.5</v>
      </c>
      <c r="B19" s="342" t="s">
        <v>755</v>
      </c>
      <c r="C19" s="343"/>
      <c r="D19" s="344"/>
      <c r="E19" s="345"/>
      <c r="F19" s="345"/>
    </row>
    <row r="20" spans="1:121" ht="15">
      <c r="A20" s="347"/>
      <c r="B20" s="348"/>
      <c r="C20" s="246" t="s">
        <v>260</v>
      </c>
      <c r="D20" s="349">
        <v>355.93</v>
      </c>
      <c r="E20" s="118"/>
      <c r="F20" s="118">
        <f>E20*D20</f>
        <v>0</v>
      </c>
    </row>
    <row r="21" spans="1:121">
      <c r="A21" s="347"/>
      <c r="B21" s="348"/>
      <c r="C21" s="246"/>
      <c r="D21" s="349"/>
      <c r="E21" s="118"/>
      <c r="F21" s="118"/>
    </row>
    <row r="22" spans="1:121" s="13" customFormat="1" ht="15.75">
      <c r="A22" s="350">
        <v>1</v>
      </c>
      <c r="B22" s="351" t="s">
        <v>4</v>
      </c>
      <c r="C22" s="352"/>
      <c r="D22" s="328"/>
      <c r="E22" s="353"/>
      <c r="F22" s="353">
        <f>SUM(F7:F21)</f>
        <v>0</v>
      </c>
      <c r="I22" s="7"/>
    </row>
    <row r="23" spans="1:121" s="6" customFormat="1">
      <c r="A23" s="347"/>
      <c r="B23" s="155"/>
      <c r="C23" s="147"/>
      <c r="D23" s="354"/>
      <c r="E23" s="113"/>
      <c r="F23" s="113"/>
      <c r="I23" s="7"/>
    </row>
    <row r="24" spans="1:121" s="12" customFormat="1" ht="18.75">
      <c r="A24" s="355">
        <v>2</v>
      </c>
      <c r="B24" s="355" t="s">
        <v>5</v>
      </c>
      <c r="C24" s="356"/>
      <c r="D24" s="357"/>
      <c r="E24" s="356"/>
      <c r="F24" s="356"/>
      <c r="G24" s="10"/>
      <c r="H24" s="10"/>
      <c r="I24" s="7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</row>
    <row r="25" spans="1:121" s="12" customFormat="1" ht="18.75">
      <c r="A25" s="347"/>
      <c r="B25" s="256"/>
      <c r="C25" s="246"/>
      <c r="D25" s="358"/>
      <c r="E25" s="118"/>
      <c r="F25" s="118"/>
      <c r="G25" s="10"/>
      <c r="H25" s="10"/>
      <c r="I25" s="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</row>
    <row r="26" spans="1:121" s="12" customFormat="1" ht="38.25">
      <c r="A26" s="347">
        <v>2.1</v>
      </c>
      <c r="B26" s="255" t="s">
        <v>23</v>
      </c>
      <c r="C26" s="246"/>
      <c r="D26" s="358"/>
      <c r="E26" s="118"/>
      <c r="F26" s="118"/>
      <c r="G26" s="10"/>
      <c r="H26" s="10"/>
      <c r="I26" s="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</row>
    <row r="27" spans="1:121" s="12" customFormat="1" ht="18.75">
      <c r="A27" s="347"/>
      <c r="B27" s="256"/>
      <c r="C27" s="246" t="s">
        <v>261</v>
      </c>
      <c r="D27" s="349">
        <v>0</v>
      </c>
      <c r="E27" s="118"/>
      <c r="F27" s="359">
        <f>E27*D27</f>
        <v>0</v>
      </c>
      <c r="G27" s="10"/>
      <c r="H27" s="10"/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</row>
    <row r="28" spans="1:121" s="12" customFormat="1" ht="18.75">
      <c r="A28" s="347"/>
      <c r="B28" s="256"/>
      <c r="C28" s="246"/>
      <c r="D28" s="349"/>
      <c r="E28" s="118"/>
      <c r="F28" s="246"/>
      <c r="G28" s="10"/>
      <c r="H28" s="10"/>
      <c r="I28" s="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</row>
    <row r="29" spans="1:121" s="12" customFormat="1" ht="25.5">
      <c r="A29" s="347">
        <v>2.2000000000000002</v>
      </c>
      <c r="B29" s="390" t="s">
        <v>65</v>
      </c>
      <c r="C29" s="246"/>
      <c r="D29" s="358"/>
      <c r="E29" s="118"/>
      <c r="F29" s="118"/>
      <c r="G29" s="10"/>
      <c r="H29" s="10"/>
      <c r="I29" s="7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</row>
    <row r="30" spans="1:121" s="12" customFormat="1" ht="18.75">
      <c r="A30" s="347"/>
      <c r="B30" s="256"/>
      <c r="C30" s="246" t="s">
        <v>261</v>
      </c>
      <c r="D30" s="349">
        <f>+D20*0.3</f>
        <v>106.779</v>
      </c>
      <c r="E30" s="118"/>
      <c r="F30" s="359">
        <f>E30*D30</f>
        <v>0</v>
      </c>
      <c r="G30" s="10"/>
      <c r="H30" s="10"/>
      <c r="I30" s="7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</row>
    <row r="31" spans="1:121" s="12" customFormat="1" ht="18.75">
      <c r="A31" s="347"/>
      <c r="B31" s="256"/>
      <c r="C31" s="246"/>
      <c r="D31" s="358"/>
      <c r="E31" s="118"/>
      <c r="F31" s="118"/>
      <c r="G31" s="10"/>
      <c r="H31" s="10"/>
      <c r="I31" s="7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</row>
    <row r="32" spans="1:121" s="12" customFormat="1" ht="55.5" customHeight="1">
      <c r="A32" s="347">
        <v>2.2999999999999998</v>
      </c>
      <c r="B32" s="256" t="s">
        <v>89</v>
      </c>
      <c r="C32" s="246"/>
      <c r="D32" s="358"/>
      <c r="E32" s="118"/>
      <c r="F32" s="118"/>
      <c r="G32" s="10"/>
      <c r="H32" s="10"/>
      <c r="I32" s="7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</row>
    <row r="33" spans="1:254" s="12" customFormat="1" ht="38.25">
      <c r="A33" s="347"/>
      <c r="B33" s="256" t="s">
        <v>144</v>
      </c>
      <c r="C33" s="246"/>
      <c r="D33" s="358"/>
      <c r="E33" s="118"/>
      <c r="F33" s="118"/>
      <c r="G33" s="10"/>
      <c r="H33" s="10"/>
      <c r="I33" s="7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</row>
    <row r="34" spans="1:254" ht="15">
      <c r="A34" s="246"/>
      <c r="B34" s="246"/>
      <c r="C34" s="246" t="s">
        <v>261</v>
      </c>
      <c r="D34" s="349">
        <f>1.32*176.5</f>
        <v>232.98000000000002</v>
      </c>
      <c r="E34" s="118"/>
      <c r="F34" s="118">
        <f>E34*D34</f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</row>
    <row r="35" spans="1:254" s="12" customFormat="1" ht="18.75">
      <c r="A35" s="347"/>
      <c r="B35" s="256"/>
      <c r="C35" s="246"/>
      <c r="D35" s="358"/>
      <c r="E35" s="118"/>
      <c r="F35" s="118"/>
      <c r="G35" s="10"/>
      <c r="H35" s="10"/>
      <c r="I35" s="7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</row>
    <row r="36" spans="1:254" ht="51">
      <c r="A36" s="347">
        <v>2.4</v>
      </c>
      <c r="B36" s="256" t="s">
        <v>6</v>
      </c>
      <c r="C36" s="246"/>
      <c r="D36" s="349"/>
      <c r="E36" s="118"/>
      <c r="F36" s="118"/>
    </row>
    <row r="37" spans="1:254" ht="15">
      <c r="A37" s="347"/>
      <c r="B37" s="348"/>
      <c r="C37" s="246" t="s">
        <v>260</v>
      </c>
      <c r="D37" s="349">
        <f>0.9*108.89</f>
        <v>98.001000000000005</v>
      </c>
      <c r="E37" s="118"/>
      <c r="F37" s="118">
        <f>E37*D37</f>
        <v>0</v>
      </c>
    </row>
    <row r="38" spans="1:254">
      <c r="A38" s="347"/>
      <c r="B38" s="348"/>
      <c r="C38" s="246"/>
      <c r="D38" s="349"/>
      <c r="E38" s="118"/>
      <c r="F38" s="118"/>
    </row>
    <row r="39" spans="1:254" s="6" customFormat="1" ht="51">
      <c r="A39" s="360">
        <v>2.5</v>
      </c>
      <c r="B39" s="256" t="s">
        <v>54</v>
      </c>
      <c r="C39" s="246"/>
      <c r="D39" s="349"/>
      <c r="E39" s="118"/>
      <c r="F39" s="118"/>
      <c r="I39" s="7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</row>
    <row r="40" spans="1:254" s="6" customFormat="1" ht="15">
      <c r="A40" s="347"/>
      <c r="B40" s="348"/>
      <c r="C40" s="246" t="s">
        <v>260</v>
      </c>
      <c r="D40" s="247">
        <f>2*176.5</f>
        <v>353</v>
      </c>
      <c r="E40" s="118"/>
      <c r="F40" s="118">
        <f>E40*D40</f>
        <v>0</v>
      </c>
      <c r="I40" s="7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</row>
    <row r="41" spans="1:254" s="6" customFormat="1">
      <c r="A41" s="347"/>
      <c r="B41" s="348"/>
      <c r="C41" s="246"/>
      <c r="D41" s="349"/>
      <c r="E41" s="118"/>
      <c r="F41" s="118"/>
      <c r="I41" s="7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</row>
    <row r="42" spans="1:254" s="6" customFormat="1" ht="25.5">
      <c r="A42" s="360">
        <v>2.6</v>
      </c>
      <c r="B42" s="256" t="s">
        <v>70</v>
      </c>
      <c r="C42" s="246"/>
      <c r="D42" s="349"/>
      <c r="E42" s="118"/>
      <c r="F42" s="118"/>
      <c r="I42" s="7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</row>
    <row r="43" spans="1:254" s="6" customFormat="1" ht="15">
      <c r="A43" s="347"/>
      <c r="B43" s="348"/>
      <c r="C43" s="246" t="s">
        <v>261</v>
      </c>
      <c r="D43" s="349">
        <f>0.1929*108.89</f>
        <v>21.004880999999997</v>
      </c>
      <c r="E43" s="118"/>
      <c r="F43" s="118">
        <f>E43*D43</f>
        <v>0</v>
      </c>
      <c r="I43" s="7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</row>
    <row r="44" spans="1:254" s="6" customFormat="1">
      <c r="A44" s="347"/>
      <c r="B44" s="348"/>
      <c r="C44" s="246"/>
      <c r="D44" s="349"/>
      <c r="E44" s="118"/>
      <c r="F44" s="118"/>
      <c r="I44" s="7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</row>
    <row r="45" spans="1:254" s="6" customFormat="1" ht="89.25">
      <c r="A45" s="360">
        <v>2.7</v>
      </c>
      <c r="B45" s="256" t="s">
        <v>72</v>
      </c>
      <c r="C45" s="246"/>
      <c r="D45" s="349"/>
      <c r="E45" s="118"/>
      <c r="F45" s="118"/>
      <c r="I45" s="7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</row>
    <row r="46" spans="1:254" s="6" customFormat="1" ht="15">
      <c r="A46" s="347"/>
      <c r="B46" s="348"/>
      <c r="C46" s="246" t="s">
        <v>261</v>
      </c>
      <c r="D46" s="349">
        <f>0.5554*108.89</f>
        <v>60.477505999999998</v>
      </c>
      <c r="E46" s="118"/>
      <c r="F46" s="118">
        <f>E46*D46</f>
        <v>0</v>
      </c>
      <c r="I46" s="7"/>
    </row>
    <row r="47" spans="1:254" s="6" customFormat="1">
      <c r="A47" s="347"/>
      <c r="B47" s="348"/>
      <c r="C47" s="246"/>
      <c r="D47" s="349"/>
      <c r="E47" s="118"/>
      <c r="F47" s="118"/>
      <c r="I47" s="7"/>
    </row>
    <row r="48" spans="1:254" s="6" customFormat="1" ht="102">
      <c r="A48" s="397">
        <v>2.81</v>
      </c>
      <c r="B48" s="376" t="s">
        <v>761</v>
      </c>
      <c r="C48" s="246"/>
      <c r="D48" s="349"/>
      <c r="E48" s="118"/>
      <c r="F48" s="118"/>
      <c r="I48" s="7"/>
    </row>
    <row r="49" spans="1:9" s="6" customFormat="1" ht="15">
      <c r="A49" s="384"/>
      <c r="B49" s="348"/>
      <c r="C49" s="246" t="s">
        <v>261</v>
      </c>
      <c r="D49" s="349">
        <f>+D34-D43-D46-0.0489*108.89-50</f>
        <v>96.17289199999999</v>
      </c>
      <c r="E49" s="118"/>
      <c r="F49" s="118">
        <f>E49*D49</f>
        <v>0</v>
      </c>
      <c r="I49" s="7"/>
    </row>
    <row r="50" spans="1:9" s="6" customFormat="1">
      <c r="A50" s="384"/>
      <c r="B50" s="348"/>
      <c r="C50" s="246"/>
      <c r="D50" s="349"/>
      <c r="E50" s="118"/>
      <c r="F50" s="118"/>
      <c r="I50" s="7"/>
    </row>
    <row r="51" spans="1:9" s="6" customFormat="1" ht="51">
      <c r="A51" s="398">
        <v>2.82</v>
      </c>
      <c r="B51" s="399" t="s">
        <v>182</v>
      </c>
      <c r="C51" s="400"/>
      <c r="D51" s="391"/>
      <c r="E51" s="401"/>
      <c r="F51" s="401"/>
      <c r="I51" s="7"/>
    </row>
    <row r="52" spans="1:9" s="6" customFormat="1" ht="15">
      <c r="A52" s="402"/>
      <c r="B52" s="393"/>
      <c r="C52" s="400" t="s">
        <v>261</v>
      </c>
      <c r="D52" s="391">
        <v>50</v>
      </c>
      <c r="E52" s="401"/>
      <c r="F52" s="404">
        <f>E52*D52</f>
        <v>0</v>
      </c>
      <c r="I52" s="7"/>
    </row>
    <row r="53" spans="1:9" s="6" customFormat="1">
      <c r="A53" s="347"/>
      <c r="B53" s="348"/>
      <c r="C53" s="246"/>
      <c r="D53" s="349"/>
      <c r="E53" s="118"/>
      <c r="F53" s="118"/>
      <c r="I53" s="7"/>
    </row>
    <row r="54" spans="1:9" s="6" customFormat="1" ht="76.5">
      <c r="A54" s="360">
        <v>2.9</v>
      </c>
      <c r="B54" s="348" t="s">
        <v>146</v>
      </c>
      <c r="C54" s="246"/>
      <c r="D54" s="349"/>
      <c r="E54" s="118"/>
      <c r="F54" s="118"/>
      <c r="I54" s="7"/>
    </row>
    <row r="55" spans="1:9" s="6" customFormat="1" ht="15">
      <c r="A55" s="347"/>
      <c r="B55" s="348"/>
      <c r="C55" s="246" t="s">
        <v>260</v>
      </c>
      <c r="D55" s="349">
        <f>+D27/0.2</f>
        <v>0</v>
      </c>
      <c r="E55" s="118"/>
      <c r="F55" s="118">
        <f>+E55*D55</f>
        <v>0</v>
      </c>
      <c r="I55" s="7"/>
    </row>
    <row r="56" spans="1:9" s="6" customFormat="1">
      <c r="A56" s="347"/>
      <c r="B56" s="348"/>
      <c r="C56" s="246"/>
      <c r="D56" s="349"/>
      <c r="E56" s="118"/>
      <c r="F56" s="118"/>
      <c r="I56" s="7"/>
    </row>
    <row r="57" spans="1:9" s="6" customFormat="1" ht="44.25" customHeight="1">
      <c r="A57" s="360" t="s">
        <v>56</v>
      </c>
      <c r="B57" s="393" t="s">
        <v>765</v>
      </c>
      <c r="C57" s="246"/>
      <c r="D57" s="349"/>
      <c r="E57" s="118"/>
      <c r="F57" s="118"/>
      <c r="I57" s="7"/>
    </row>
    <row r="58" spans="1:9" s="6" customFormat="1" ht="15">
      <c r="A58" s="347"/>
      <c r="B58" s="348"/>
      <c r="C58" s="246" t="s">
        <v>261</v>
      </c>
      <c r="D58" s="349">
        <f>0.25*355.93</f>
        <v>88.982500000000002</v>
      </c>
      <c r="E58" s="118"/>
      <c r="F58" s="118">
        <f>+E58*D58</f>
        <v>0</v>
      </c>
      <c r="I58" s="7"/>
    </row>
    <row r="59" spans="1:9" s="6" customFormat="1">
      <c r="A59" s="347"/>
      <c r="B59" s="348"/>
      <c r="C59" s="246"/>
      <c r="D59" s="349"/>
      <c r="E59" s="118"/>
      <c r="F59" s="118"/>
      <c r="I59" s="7"/>
    </row>
    <row r="60" spans="1:9" s="6" customFormat="1" ht="31.5" customHeight="1">
      <c r="A60" s="360" t="s">
        <v>66</v>
      </c>
      <c r="B60" s="256" t="s">
        <v>762</v>
      </c>
      <c r="C60" s="246"/>
      <c r="D60" s="349"/>
      <c r="E60" s="118"/>
      <c r="F60" s="118"/>
      <c r="I60" s="7"/>
    </row>
    <row r="61" spans="1:9" s="6" customFormat="1" ht="15">
      <c r="A61" s="347"/>
      <c r="B61" s="256"/>
      <c r="C61" s="246" t="s">
        <v>260</v>
      </c>
      <c r="D61" s="349">
        <v>355.93</v>
      </c>
      <c r="E61" s="118"/>
      <c r="F61" s="118">
        <f>+E61*D61</f>
        <v>0</v>
      </c>
      <c r="I61" s="7"/>
    </row>
    <row r="62" spans="1:9" s="6" customFormat="1">
      <c r="A62" s="347"/>
      <c r="B62" s="348"/>
      <c r="C62" s="246"/>
      <c r="D62" s="349"/>
      <c r="E62" s="118"/>
      <c r="F62" s="118"/>
      <c r="I62" s="7"/>
    </row>
    <row r="63" spans="1:9" s="6" customFormat="1" ht="44.25" customHeight="1">
      <c r="A63" s="360" t="s">
        <v>67</v>
      </c>
      <c r="B63" s="256" t="s">
        <v>763</v>
      </c>
      <c r="C63" s="246"/>
      <c r="D63" s="349"/>
      <c r="E63" s="118"/>
      <c r="F63" s="118"/>
      <c r="I63" s="7"/>
    </row>
    <row r="64" spans="1:9" s="6" customFormat="1" ht="15">
      <c r="A64" s="347"/>
      <c r="B64" s="348"/>
      <c r="C64" s="246" t="s">
        <v>260</v>
      </c>
      <c r="D64" s="349">
        <v>355.93</v>
      </c>
      <c r="E64" s="118"/>
      <c r="F64" s="118">
        <f>+E64*D64</f>
        <v>0</v>
      </c>
      <c r="I64" s="7"/>
    </row>
    <row r="65" spans="1:121" s="6" customFormat="1">
      <c r="A65" s="347"/>
      <c r="B65" s="348"/>
      <c r="C65" s="246"/>
      <c r="D65" s="349"/>
      <c r="E65" s="118"/>
      <c r="F65" s="118"/>
      <c r="I65" s="7"/>
    </row>
    <row r="66" spans="1:121" s="6" customFormat="1" ht="51">
      <c r="A66" s="360" t="s">
        <v>69</v>
      </c>
      <c r="B66" s="348" t="s">
        <v>142</v>
      </c>
      <c r="C66" s="246"/>
      <c r="D66" s="349"/>
      <c r="E66" s="118"/>
      <c r="F66" s="118"/>
      <c r="I66" s="7"/>
    </row>
    <row r="67" spans="1:121" s="6" customFormat="1" ht="15">
      <c r="A67" s="347"/>
      <c r="B67" s="348"/>
      <c r="C67" s="246" t="s">
        <v>261</v>
      </c>
      <c r="D67" s="349">
        <f>+D43+D46+0.0489*108.89</f>
        <v>86.807107999999985</v>
      </c>
      <c r="E67" s="118"/>
      <c r="F67" s="118">
        <f>+E67*D67</f>
        <v>0</v>
      </c>
      <c r="I67" s="7"/>
    </row>
    <row r="68" spans="1:121" s="6" customFormat="1">
      <c r="A68" s="246"/>
      <c r="B68" s="256"/>
      <c r="C68" s="246"/>
      <c r="D68" s="358"/>
      <c r="E68" s="367"/>
      <c r="F68" s="118"/>
      <c r="I68" s="7"/>
    </row>
    <row r="69" spans="1:121" s="6" customFormat="1" ht="15.75">
      <c r="A69" s="368">
        <v>2</v>
      </c>
      <c r="B69" s="369" t="s">
        <v>7</v>
      </c>
      <c r="C69" s="370"/>
      <c r="D69" s="328"/>
      <c r="E69" s="371"/>
      <c r="F69" s="372">
        <f>SUM(F25:F68)</f>
        <v>0</v>
      </c>
      <c r="I69" s="7"/>
    </row>
    <row r="70" spans="1:121" s="12" customFormat="1" ht="18.75">
      <c r="A70" s="347"/>
      <c r="B70" s="155"/>
      <c r="C70" s="373"/>
      <c r="D70" s="357"/>
      <c r="E70" s="374"/>
      <c r="F70" s="375"/>
      <c r="G70" s="10"/>
      <c r="H70" s="10"/>
      <c r="I70" s="7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</row>
    <row r="71" spans="1:121" ht="15.75">
      <c r="A71" s="355">
        <v>3</v>
      </c>
      <c r="B71" s="355" t="s">
        <v>8</v>
      </c>
      <c r="C71" s="246"/>
      <c r="D71" s="349"/>
      <c r="E71" s="118"/>
      <c r="F71" s="118"/>
    </row>
    <row r="72" spans="1:121" ht="15.75">
      <c r="A72" s="350"/>
      <c r="B72" s="351"/>
      <c r="C72" s="246"/>
      <c r="D72" s="349"/>
      <c r="E72" s="118"/>
      <c r="F72" s="118"/>
    </row>
    <row r="73" spans="1:121" ht="89.25">
      <c r="A73" s="347">
        <v>3.1</v>
      </c>
      <c r="B73" s="256" t="s">
        <v>87</v>
      </c>
      <c r="C73" s="246"/>
      <c r="D73" s="349"/>
      <c r="E73" s="118"/>
      <c r="F73" s="118"/>
    </row>
    <row r="74" spans="1:121">
      <c r="A74" s="347"/>
      <c r="B74" s="394" t="s">
        <v>149</v>
      </c>
      <c r="C74" s="246" t="s">
        <v>3</v>
      </c>
      <c r="D74" s="349">
        <v>3</v>
      </c>
      <c r="E74" s="118"/>
      <c r="F74" s="118">
        <f>E74*D74</f>
        <v>0</v>
      </c>
    </row>
    <row r="75" spans="1:121">
      <c r="A75" s="347"/>
      <c r="B75" s="394" t="s">
        <v>150</v>
      </c>
      <c r="C75" s="246" t="s">
        <v>3</v>
      </c>
      <c r="D75" s="349">
        <v>3</v>
      </c>
      <c r="E75" s="118"/>
      <c r="F75" s="118">
        <f>E75*D75</f>
        <v>0</v>
      </c>
    </row>
    <row r="76" spans="1:121">
      <c r="A76" s="347"/>
      <c r="B76" s="394" t="s">
        <v>152</v>
      </c>
      <c r="C76" s="246"/>
      <c r="D76" s="349"/>
      <c r="E76" s="118"/>
      <c r="F76" s="118"/>
    </row>
    <row r="77" spans="1:121">
      <c r="A77" s="347"/>
      <c r="B77" s="394" t="s">
        <v>151</v>
      </c>
      <c r="C77" s="246"/>
      <c r="D77" s="349"/>
      <c r="E77" s="118"/>
      <c r="F77" s="118"/>
    </row>
    <row r="78" spans="1:121">
      <c r="A78" s="347"/>
      <c r="B78" s="348"/>
      <c r="C78" s="246"/>
      <c r="D78" s="349"/>
      <c r="E78" s="118"/>
      <c r="F78" s="118"/>
    </row>
    <row r="79" spans="1:121" ht="178.5">
      <c r="A79" s="347">
        <v>3.2</v>
      </c>
      <c r="B79" s="432" t="s">
        <v>116</v>
      </c>
      <c r="C79" s="246"/>
      <c r="D79" s="349"/>
      <c r="E79" s="246"/>
      <c r="F79" s="246"/>
    </row>
    <row r="80" spans="1:121">
      <c r="A80" s="347"/>
      <c r="B80" s="348"/>
      <c r="C80" s="246" t="s">
        <v>42</v>
      </c>
      <c r="D80" s="349">
        <v>1</v>
      </c>
      <c r="E80" s="118"/>
      <c r="F80" s="118">
        <f>D80*E80</f>
        <v>0</v>
      </c>
    </row>
    <row r="81" spans="1:9" s="6" customFormat="1">
      <c r="A81" s="347"/>
      <c r="B81" s="348"/>
      <c r="C81" s="246"/>
      <c r="D81" s="349"/>
      <c r="E81" s="367"/>
      <c r="F81" s="118"/>
      <c r="I81" s="7"/>
    </row>
    <row r="82" spans="1:9" s="6" customFormat="1" ht="15.75">
      <c r="A82" s="350">
        <v>3</v>
      </c>
      <c r="B82" s="377" t="s">
        <v>9</v>
      </c>
      <c r="C82" s="352"/>
      <c r="D82" s="328"/>
      <c r="E82" s="378"/>
      <c r="F82" s="379">
        <f>SUM(F72:F81)</f>
        <v>0</v>
      </c>
      <c r="I82" s="7"/>
    </row>
    <row r="83" spans="1:9" s="6" customFormat="1" ht="18.75">
      <c r="A83" s="246"/>
      <c r="B83" s="380"/>
      <c r="C83" s="373"/>
      <c r="D83" s="357"/>
      <c r="E83" s="374"/>
      <c r="F83" s="375"/>
      <c r="I83" s="7"/>
    </row>
    <row r="84" spans="1:9" s="6" customFormat="1" ht="15.75">
      <c r="A84" s="355">
        <v>4</v>
      </c>
      <c r="B84" s="355" t="s">
        <v>10</v>
      </c>
      <c r="C84" s="246"/>
      <c r="D84" s="349"/>
      <c r="E84" s="367"/>
      <c r="F84" s="118"/>
      <c r="I84" s="7"/>
    </row>
    <row r="85" spans="1:9" s="6" customFormat="1" ht="15.75">
      <c r="A85" s="381"/>
      <c r="B85" s="351"/>
      <c r="C85" s="246"/>
      <c r="D85" s="349"/>
      <c r="E85" s="367"/>
      <c r="F85" s="246"/>
      <c r="I85" s="7"/>
    </row>
    <row r="86" spans="1:9" s="6" customFormat="1" ht="40.5">
      <c r="A86" s="347">
        <v>4.0999999999999996</v>
      </c>
      <c r="B86" s="256" t="s">
        <v>278</v>
      </c>
      <c r="C86" s="246"/>
      <c r="D86" s="349"/>
      <c r="E86" s="118"/>
      <c r="F86" s="246"/>
      <c r="I86" s="7"/>
    </row>
    <row r="87" spans="1:9" s="6" customFormat="1">
      <c r="A87" s="347"/>
      <c r="B87" s="382"/>
      <c r="C87" s="246" t="s">
        <v>1</v>
      </c>
      <c r="D87" s="349">
        <v>108.89</v>
      </c>
      <c r="E87" s="118"/>
      <c r="F87" s="118">
        <f>+D87*E87</f>
        <v>0</v>
      </c>
      <c r="I87" s="7"/>
    </row>
    <row r="88" spans="1:9" s="6" customFormat="1">
      <c r="A88" s="347"/>
      <c r="B88" s="256"/>
      <c r="C88" s="246"/>
      <c r="D88" s="349"/>
      <c r="E88" s="118"/>
      <c r="F88" s="118"/>
      <c r="I88" s="7"/>
    </row>
    <row r="89" spans="1:9" s="6" customFormat="1" ht="38.25">
      <c r="A89" s="347">
        <v>4.2</v>
      </c>
      <c r="B89" s="383" t="s">
        <v>263</v>
      </c>
      <c r="C89" s="246"/>
      <c r="D89" s="246"/>
      <c r="E89" s="246"/>
      <c r="F89" s="246"/>
      <c r="I89" s="7"/>
    </row>
    <row r="90" spans="1:9" s="6" customFormat="1">
      <c r="A90" s="347"/>
      <c r="B90" s="383"/>
      <c r="C90" s="246" t="s">
        <v>3</v>
      </c>
      <c r="D90" s="349">
        <v>6</v>
      </c>
      <c r="E90" s="118"/>
      <c r="F90" s="118">
        <f>E90*D90</f>
        <v>0</v>
      </c>
      <c r="I90" s="7"/>
    </row>
    <row r="91" spans="1:9" s="6" customFormat="1">
      <c r="A91" s="347"/>
      <c r="B91" s="383"/>
      <c r="C91" s="246"/>
      <c r="D91" s="349"/>
      <c r="E91" s="118"/>
      <c r="F91" s="118"/>
      <c r="I91" s="7"/>
    </row>
    <row r="92" spans="1:9" s="6" customFormat="1" ht="69" customHeight="1">
      <c r="A92" s="347">
        <v>4.3</v>
      </c>
      <c r="B92" s="395" t="s">
        <v>147</v>
      </c>
      <c r="C92" s="246"/>
      <c r="D92" s="349"/>
      <c r="E92" s="118"/>
      <c r="F92" s="118"/>
      <c r="I92" s="7"/>
    </row>
    <row r="93" spans="1:9" s="6" customFormat="1">
      <c r="A93" s="347"/>
      <c r="B93" s="433"/>
      <c r="C93" s="246"/>
      <c r="D93" s="349"/>
      <c r="E93" s="118"/>
      <c r="F93" s="118"/>
      <c r="I93" s="7"/>
    </row>
    <row r="94" spans="1:9" s="6" customFormat="1" ht="191.25">
      <c r="A94" s="384">
        <v>4.3099999999999996</v>
      </c>
      <c r="B94" s="261" t="s">
        <v>184</v>
      </c>
      <c r="C94" s="246"/>
      <c r="D94" s="349"/>
      <c r="E94" s="118"/>
      <c r="F94" s="118"/>
      <c r="I94" s="7"/>
    </row>
    <row r="95" spans="1:9" s="6" customFormat="1">
      <c r="A95" s="384"/>
      <c r="B95" s="261"/>
      <c r="C95" s="246" t="s">
        <v>3</v>
      </c>
      <c r="D95" s="349">
        <v>6</v>
      </c>
      <c r="E95" s="118"/>
      <c r="F95" s="118">
        <f>E95*D95</f>
        <v>0</v>
      </c>
      <c r="I95" s="7"/>
    </row>
    <row r="96" spans="1:9" s="6" customFormat="1">
      <c r="A96" s="384"/>
      <c r="B96" s="261"/>
      <c r="C96" s="246"/>
      <c r="D96" s="349"/>
      <c r="E96" s="118"/>
      <c r="F96" s="118"/>
      <c r="I96" s="7"/>
    </row>
    <row r="97" spans="1:121" s="6" customFormat="1" ht="114.75">
      <c r="A97" s="384">
        <v>4.32</v>
      </c>
      <c r="B97" s="261" t="s">
        <v>185</v>
      </c>
      <c r="C97" s="246"/>
      <c r="D97" s="349"/>
      <c r="E97" s="118"/>
      <c r="F97" s="118"/>
      <c r="I97" s="7"/>
    </row>
    <row r="98" spans="1:121" s="6" customFormat="1">
      <c r="A98" s="347"/>
      <c r="B98" s="261"/>
      <c r="C98" s="246" t="s">
        <v>3</v>
      </c>
      <c r="D98" s="349">
        <v>2</v>
      </c>
      <c r="E98" s="118"/>
      <c r="F98" s="118">
        <f>E98*D98</f>
        <v>0</v>
      </c>
      <c r="I98" s="7"/>
    </row>
    <row r="99" spans="1:121" s="6" customFormat="1">
      <c r="A99" s="347"/>
      <c r="B99" s="383"/>
      <c r="C99" s="246"/>
      <c r="D99" s="349"/>
      <c r="E99" s="118"/>
      <c r="F99" s="118"/>
      <c r="I99" s="7"/>
    </row>
    <row r="100" spans="1:121" s="12" customFormat="1" ht="18.75">
      <c r="A100" s="350">
        <v>4</v>
      </c>
      <c r="B100" s="377" t="s">
        <v>11</v>
      </c>
      <c r="C100" s="352"/>
      <c r="D100" s="328"/>
      <c r="E100" s="378"/>
      <c r="F100" s="379">
        <f>SUM(F87:F99)</f>
        <v>0</v>
      </c>
      <c r="G100" s="10"/>
      <c r="H100" s="10"/>
      <c r="I100" s="7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</row>
    <row r="101" spans="1:121" s="12" customFormat="1" ht="18.75">
      <c r="A101" s="350"/>
      <c r="B101" s="377"/>
      <c r="C101" s="352"/>
      <c r="D101" s="328"/>
      <c r="E101" s="378"/>
      <c r="F101" s="379"/>
      <c r="G101" s="10"/>
      <c r="H101" s="10"/>
      <c r="I101" s="7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</row>
    <row r="102" spans="1:121" s="6" customFormat="1" ht="15.75">
      <c r="A102" s="355">
        <v>5</v>
      </c>
      <c r="B102" s="355" t="s">
        <v>12</v>
      </c>
      <c r="C102" s="246"/>
      <c r="D102" s="349"/>
      <c r="E102" s="118"/>
      <c r="F102" s="118"/>
      <c r="I102" s="7"/>
    </row>
    <row r="103" spans="1:121" s="6" customFormat="1" ht="15.75">
      <c r="A103" s="381"/>
      <c r="B103" s="351"/>
      <c r="C103" s="246"/>
      <c r="D103" s="349"/>
      <c r="E103" s="118"/>
      <c r="F103" s="246"/>
      <c r="I103" s="7"/>
    </row>
    <row r="104" spans="1:121" s="6" customFormat="1">
      <c r="A104" s="347">
        <v>5.0999999999999996</v>
      </c>
      <c r="B104" s="256" t="s">
        <v>22</v>
      </c>
      <c r="C104" s="246"/>
      <c r="D104" s="349"/>
      <c r="E104" s="118"/>
      <c r="F104" s="246"/>
      <c r="I104" s="7"/>
    </row>
    <row r="105" spans="1:121" s="6" customFormat="1">
      <c r="A105" s="347"/>
      <c r="B105" s="348"/>
      <c r="C105" s="246" t="s">
        <v>1</v>
      </c>
      <c r="D105" s="349">
        <f>+D87</f>
        <v>108.89</v>
      </c>
      <c r="E105" s="118"/>
      <c r="F105" s="118">
        <f>+D105*E105</f>
        <v>0</v>
      </c>
      <c r="I105" s="7"/>
    </row>
    <row r="106" spans="1:121" s="6" customFormat="1">
      <c r="A106" s="347"/>
      <c r="B106" s="348"/>
      <c r="C106" s="246"/>
      <c r="D106" s="349"/>
      <c r="E106" s="118"/>
      <c r="F106" s="118"/>
      <c r="I106" s="7"/>
    </row>
    <row r="107" spans="1:121" s="6" customFormat="1" ht="25.5">
      <c r="A107" s="347">
        <v>5.2</v>
      </c>
      <c r="B107" s="256" t="s">
        <v>20</v>
      </c>
      <c r="C107" s="246"/>
      <c r="D107" s="349"/>
      <c r="E107" s="118"/>
      <c r="F107" s="118"/>
      <c r="I107" s="7"/>
    </row>
    <row r="108" spans="1:121" s="6" customFormat="1">
      <c r="A108" s="347"/>
      <c r="B108" s="348"/>
      <c r="C108" s="246" t="s">
        <v>1</v>
      </c>
      <c r="D108" s="349">
        <f>+D105</f>
        <v>108.89</v>
      </c>
      <c r="E108" s="118"/>
      <c r="F108" s="118">
        <f>+D108*E108</f>
        <v>0</v>
      </c>
      <c r="I108" s="7"/>
    </row>
    <row r="109" spans="1:121" s="6" customFormat="1">
      <c r="A109" s="347"/>
      <c r="B109" s="348"/>
      <c r="C109" s="246"/>
      <c r="D109" s="349"/>
      <c r="E109" s="118"/>
      <c r="F109" s="118"/>
      <c r="I109" s="7"/>
    </row>
    <row r="110" spans="1:121" s="6" customFormat="1" ht="25.5">
      <c r="A110" s="347">
        <v>5.3</v>
      </c>
      <c r="B110" s="256" t="s">
        <v>21</v>
      </c>
      <c r="C110" s="246"/>
      <c r="D110" s="349"/>
      <c r="E110" s="118"/>
      <c r="F110" s="118"/>
      <c r="I110" s="7"/>
    </row>
    <row r="111" spans="1:121" s="6" customFormat="1">
      <c r="A111" s="347"/>
      <c r="B111" s="348"/>
      <c r="C111" s="246" t="s">
        <v>3</v>
      </c>
      <c r="D111" s="349">
        <f>D74</f>
        <v>3</v>
      </c>
      <c r="E111" s="118"/>
      <c r="F111" s="118">
        <f>E111*D111</f>
        <v>0</v>
      </c>
      <c r="I111" s="7"/>
    </row>
    <row r="112" spans="1:121" s="6" customFormat="1">
      <c r="A112" s="347"/>
      <c r="B112" s="256"/>
      <c r="C112" s="246"/>
      <c r="D112" s="349"/>
      <c r="E112" s="118"/>
      <c r="F112" s="118"/>
      <c r="I112" s="7"/>
    </row>
    <row r="113" spans="1:121" s="6" customFormat="1" ht="51">
      <c r="A113" s="347">
        <v>5.4</v>
      </c>
      <c r="B113" s="362" t="s">
        <v>760</v>
      </c>
      <c r="C113" s="246"/>
      <c r="D113" s="349"/>
      <c r="E113" s="118"/>
      <c r="F113" s="118"/>
      <c r="I113" s="7"/>
    </row>
    <row r="114" spans="1:121" s="6" customFormat="1">
      <c r="A114" s="347"/>
      <c r="B114" s="348"/>
      <c r="C114" s="246"/>
      <c r="D114" s="349"/>
      <c r="E114" s="118"/>
      <c r="F114" s="118"/>
      <c r="I114" s="7"/>
    </row>
    <row r="115" spans="1:121" s="6" customFormat="1">
      <c r="A115" s="347"/>
      <c r="B115" s="256"/>
      <c r="C115" s="246"/>
      <c r="D115" s="349"/>
      <c r="E115" s="118"/>
      <c r="F115" s="118"/>
      <c r="I115" s="7"/>
    </row>
    <row r="116" spans="1:121" s="6" customFormat="1" ht="51">
      <c r="A116" s="347">
        <v>5.5</v>
      </c>
      <c r="B116" s="256" t="s">
        <v>17</v>
      </c>
      <c r="C116" s="246"/>
      <c r="D116" s="349"/>
      <c r="E116" s="118"/>
      <c r="F116" s="246"/>
      <c r="I116" s="7"/>
    </row>
    <row r="117" spans="1:121" s="6" customFormat="1">
      <c r="A117" s="347"/>
      <c r="B117" s="348"/>
      <c r="C117" s="246" t="s">
        <v>1</v>
      </c>
      <c r="D117" s="349">
        <f>+D87</f>
        <v>108.89</v>
      </c>
      <c r="E117" s="118"/>
      <c r="F117" s="118">
        <f>E117*D117</f>
        <v>0</v>
      </c>
      <c r="I117" s="7"/>
    </row>
    <row r="118" spans="1:121" s="6" customFormat="1">
      <c r="A118" s="384"/>
      <c r="B118" s="256"/>
      <c r="C118" s="246"/>
      <c r="D118" s="349"/>
      <c r="E118" s="118"/>
      <c r="F118" s="118"/>
      <c r="I118" s="7"/>
    </row>
    <row r="119" spans="1:121" s="6" customFormat="1">
      <c r="A119" s="347">
        <v>5.6</v>
      </c>
      <c r="B119" s="256" t="s">
        <v>13</v>
      </c>
      <c r="C119" s="246"/>
      <c r="D119" s="349"/>
      <c r="E119" s="246"/>
      <c r="F119" s="246"/>
      <c r="I119" s="7"/>
    </row>
    <row r="120" spans="1:121" s="6" customFormat="1">
      <c r="A120" s="347"/>
      <c r="B120" s="256"/>
      <c r="C120" s="246" t="s">
        <v>1</v>
      </c>
      <c r="D120" s="349">
        <f>+D8</f>
        <v>108.89</v>
      </c>
      <c r="E120" s="118"/>
      <c r="F120" s="118">
        <f>E120*D120</f>
        <v>0</v>
      </c>
      <c r="I120" s="7"/>
    </row>
    <row r="121" spans="1:121" s="6" customFormat="1">
      <c r="A121" s="347"/>
      <c r="B121" s="256"/>
      <c r="C121" s="246"/>
      <c r="D121" s="349"/>
      <c r="E121" s="118"/>
      <c r="F121" s="118"/>
      <c r="I121" s="7"/>
    </row>
    <row r="122" spans="1:121" s="6" customFormat="1" ht="15.75">
      <c r="A122" s="385">
        <v>5</v>
      </c>
      <c r="B122" s="386" t="s">
        <v>14</v>
      </c>
      <c r="C122" s="387"/>
      <c r="D122" s="388"/>
      <c r="E122" s="388"/>
      <c r="F122" s="389">
        <f>+SUM(F105:F120)</f>
        <v>0</v>
      </c>
      <c r="I122" s="7"/>
    </row>
    <row r="123" spans="1:121" s="6" customFormat="1" ht="15.75">
      <c r="A123" s="26"/>
      <c r="B123" s="27"/>
      <c r="C123" s="28"/>
      <c r="D123" s="29"/>
      <c r="E123" s="29"/>
      <c r="F123" s="30"/>
      <c r="I123" s="7"/>
    </row>
    <row r="124" spans="1:121" s="6" customFormat="1" ht="17.25">
      <c r="A124" s="14"/>
      <c r="B124" s="32" t="s">
        <v>15</v>
      </c>
      <c r="D124" s="19"/>
      <c r="E124" s="20"/>
      <c r="F124" s="20"/>
      <c r="I124" s="7"/>
    </row>
    <row r="125" spans="1:121" s="6" customFormat="1" ht="17.25">
      <c r="A125" s="14"/>
      <c r="B125" s="32" t="str">
        <f>+B2</f>
        <v>kanal 1.3</v>
      </c>
      <c r="C125" s="32"/>
      <c r="D125" s="33"/>
      <c r="E125" s="32"/>
      <c r="F125" s="20"/>
      <c r="I125" s="7"/>
      <c r="L125" s="32"/>
    </row>
    <row r="126" spans="1:121" s="9" customFormat="1" ht="15.75">
      <c r="A126" s="323">
        <f>A5</f>
        <v>1</v>
      </c>
      <c r="B126" s="193" t="str">
        <f>B5</f>
        <v>PREDDELA</v>
      </c>
      <c r="C126" s="196"/>
      <c r="D126" s="324"/>
      <c r="E126" s="198"/>
      <c r="F126" s="198">
        <f>F22</f>
        <v>0</v>
      </c>
      <c r="G126" s="13"/>
      <c r="H126" s="13"/>
      <c r="I126" s="7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</row>
    <row r="127" spans="1:121" s="9" customFormat="1" ht="15.75">
      <c r="A127" s="323">
        <f>A24</f>
        <v>2</v>
      </c>
      <c r="B127" s="193" t="str">
        <f>B24</f>
        <v>ZEMELJSKA DELA</v>
      </c>
      <c r="C127" s="196"/>
      <c r="D127" s="324"/>
      <c r="E127" s="198"/>
      <c r="F127" s="198">
        <f>F69</f>
        <v>0</v>
      </c>
      <c r="G127" s="13"/>
      <c r="H127" s="13"/>
      <c r="I127" s="7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</row>
    <row r="128" spans="1:121" s="9" customFormat="1" ht="15.75">
      <c r="A128" s="323">
        <f>A71</f>
        <v>3</v>
      </c>
      <c r="B128" s="193" t="str">
        <f>B71</f>
        <v>GRADBENA DELA</v>
      </c>
      <c r="C128" s="196"/>
      <c r="D128" s="324"/>
      <c r="E128" s="198"/>
      <c r="F128" s="198">
        <f>F82</f>
        <v>0</v>
      </c>
      <c r="G128" s="13"/>
      <c r="H128" s="13"/>
      <c r="I128" s="7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</row>
    <row r="129" spans="1:254" s="9" customFormat="1" ht="15.75">
      <c r="A129" s="323">
        <v>4</v>
      </c>
      <c r="B129" s="193" t="s">
        <v>10</v>
      </c>
      <c r="C129" s="196"/>
      <c r="D129" s="324"/>
      <c r="E129" s="198"/>
      <c r="F129" s="198">
        <f>+F100</f>
        <v>0</v>
      </c>
      <c r="G129" s="13"/>
      <c r="H129" s="13"/>
      <c r="I129" s="7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</row>
    <row r="130" spans="1:254" s="13" customFormat="1" ht="15.75">
      <c r="A130" s="323">
        <f>A102</f>
        <v>5</v>
      </c>
      <c r="B130" s="193" t="str">
        <f>B102</f>
        <v>ZAKLJUČNA DELA</v>
      </c>
      <c r="C130" s="196"/>
      <c r="D130" s="324"/>
      <c r="E130" s="198"/>
      <c r="F130" s="198">
        <f>F122</f>
        <v>0</v>
      </c>
      <c r="I130" s="7"/>
    </row>
    <row r="131" spans="1:254" ht="15.75">
      <c r="A131" s="325"/>
      <c r="B131" s="326" t="s">
        <v>16</v>
      </c>
      <c r="C131" s="327"/>
      <c r="D131" s="328"/>
      <c r="E131" s="329"/>
      <c r="F131" s="329">
        <f>SUM(F126:F130)</f>
        <v>0</v>
      </c>
    </row>
    <row r="132" spans="1:254" s="6" customFormat="1">
      <c r="A132" s="14"/>
      <c r="B132" s="18"/>
      <c r="D132" s="34"/>
      <c r="E132" s="20"/>
      <c r="F132" s="20"/>
      <c r="I132" s="7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</row>
    <row r="133" spans="1:254" s="6" customFormat="1">
      <c r="A133" s="14"/>
      <c r="B133" s="18"/>
      <c r="D133" s="34"/>
      <c r="E133" s="20"/>
      <c r="F133" s="20"/>
      <c r="I133" s="7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</row>
    <row r="134" spans="1:254" s="6" customFormat="1">
      <c r="A134" s="14"/>
      <c r="B134" s="18"/>
      <c r="D134" s="34"/>
      <c r="E134" s="20"/>
      <c r="F134" s="20"/>
      <c r="I134" s="7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</row>
    <row r="135" spans="1:254" s="6" customFormat="1">
      <c r="A135" s="14"/>
      <c r="B135" s="18"/>
      <c r="D135" s="34"/>
      <c r="E135" s="20"/>
      <c r="F135" s="20"/>
      <c r="I135" s="7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</row>
    <row r="136" spans="1:254" s="6" customFormat="1">
      <c r="A136" s="14"/>
      <c r="B136" s="18"/>
      <c r="D136" s="34"/>
      <c r="E136" s="20"/>
      <c r="F136" s="20"/>
      <c r="I136" s="7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</row>
    <row r="137" spans="1:254" s="6" customFormat="1">
      <c r="A137" s="14"/>
      <c r="B137" s="18"/>
      <c r="D137" s="34"/>
      <c r="E137" s="20"/>
      <c r="F137" s="20"/>
      <c r="I137" s="7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</row>
    <row r="138" spans="1:254" s="6" customFormat="1">
      <c r="A138" s="14"/>
      <c r="B138" s="18"/>
      <c r="D138" s="34"/>
      <c r="E138" s="20"/>
      <c r="F138" s="20"/>
      <c r="I138" s="7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</row>
    <row r="139" spans="1:254" s="6" customFormat="1">
      <c r="A139" s="14"/>
      <c r="B139" s="18"/>
      <c r="D139" s="34"/>
      <c r="E139" s="20"/>
      <c r="F139" s="20"/>
      <c r="I139" s="7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</row>
    <row r="140" spans="1:254" s="6" customFormat="1">
      <c r="A140" s="14"/>
      <c r="B140" s="18"/>
      <c r="D140" s="34"/>
      <c r="E140" s="20"/>
      <c r="F140" s="20"/>
      <c r="I140" s="7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</row>
    <row r="141" spans="1:254" s="6" customFormat="1">
      <c r="A141" s="14"/>
      <c r="B141" s="18"/>
      <c r="D141" s="34"/>
      <c r="E141" s="20"/>
      <c r="F141" s="20"/>
      <c r="I141" s="7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</row>
    <row r="142" spans="1:254" s="6" customFormat="1">
      <c r="A142" s="14"/>
      <c r="B142" s="18"/>
      <c r="D142" s="34"/>
      <c r="E142" s="20"/>
      <c r="F142" s="20"/>
      <c r="I142" s="7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</row>
    <row r="143" spans="1:254" s="6" customFormat="1">
      <c r="A143" s="14"/>
      <c r="B143" s="18"/>
      <c r="D143" s="34"/>
      <c r="E143" s="20"/>
      <c r="F143" s="20"/>
      <c r="I143" s="7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</row>
    <row r="144" spans="1:254" s="6" customFormat="1">
      <c r="A144" s="14"/>
      <c r="B144" s="18"/>
      <c r="D144" s="34"/>
      <c r="E144" s="20"/>
      <c r="F144" s="20"/>
      <c r="I144" s="7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</row>
    <row r="145" spans="1:254" s="6" customFormat="1">
      <c r="A145" s="14"/>
      <c r="B145" s="18"/>
      <c r="D145" s="34"/>
      <c r="E145" s="20"/>
      <c r="F145" s="20"/>
      <c r="I145" s="7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</row>
    <row r="146" spans="1:254" s="6" customFormat="1">
      <c r="A146" s="14"/>
      <c r="B146" s="18"/>
      <c r="D146" s="34"/>
      <c r="E146" s="20"/>
      <c r="F146" s="20"/>
      <c r="I146" s="7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</row>
    <row r="147" spans="1:254" s="6" customFormat="1">
      <c r="A147" s="14"/>
      <c r="B147" s="18"/>
      <c r="D147" s="34"/>
      <c r="E147" s="20"/>
      <c r="F147" s="20"/>
      <c r="I147" s="7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</row>
    <row r="148" spans="1:254" s="6" customFormat="1">
      <c r="A148" s="14"/>
      <c r="B148" s="18"/>
      <c r="D148" s="34"/>
      <c r="E148" s="20"/>
      <c r="F148" s="20"/>
      <c r="I148" s="7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</row>
    <row r="149" spans="1:254" s="6" customFormat="1">
      <c r="A149" s="14"/>
      <c r="B149" s="18"/>
      <c r="D149" s="34"/>
      <c r="E149" s="20"/>
      <c r="F149" s="20"/>
      <c r="I149" s="7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</row>
    <row r="150" spans="1:254" s="6" customFormat="1">
      <c r="A150" s="14"/>
      <c r="B150" s="18"/>
      <c r="D150" s="34"/>
      <c r="E150" s="20"/>
      <c r="F150" s="20"/>
      <c r="I150" s="7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</row>
    <row r="151" spans="1:254" s="6" customFormat="1">
      <c r="A151" s="14"/>
      <c r="B151" s="18"/>
      <c r="D151" s="34"/>
      <c r="E151" s="20"/>
      <c r="F151" s="20"/>
      <c r="I151" s="7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</row>
    <row r="152" spans="1:254" s="6" customFormat="1">
      <c r="A152" s="14"/>
      <c r="B152" s="18"/>
      <c r="D152" s="34"/>
      <c r="E152" s="20"/>
      <c r="F152" s="20"/>
      <c r="I152" s="7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</row>
    <row r="153" spans="1:254" s="6" customFormat="1">
      <c r="A153" s="14"/>
      <c r="B153" s="18"/>
      <c r="D153" s="34"/>
      <c r="E153" s="20"/>
      <c r="F153" s="20"/>
      <c r="I153" s="7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</row>
    <row r="154" spans="1:254" s="6" customFormat="1">
      <c r="A154" s="14"/>
      <c r="B154" s="18"/>
      <c r="D154" s="34"/>
      <c r="E154" s="20"/>
      <c r="F154" s="20"/>
      <c r="I154" s="7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</row>
    <row r="155" spans="1:254" s="6" customFormat="1">
      <c r="A155" s="14"/>
      <c r="B155" s="18"/>
      <c r="D155" s="34"/>
      <c r="E155" s="20"/>
      <c r="F155" s="20"/>
      <c r="I155" s="7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</row>
    <row r="156" spans="1:254" s="6" customFormat="1">
      <c r="A156" s="14"/>
      <c r="B156" s="18"/>
      <c r="D156" s="34"/>
      <c r="E156" s="20"/>
      <c r="F156" s="20"/>
      <c r="I156" s="7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</row>
    <row r="157" spans="1:254" s="6" customFormat="1">
      <c r="A157" s="14"/>
      <c r="B157" s="18"/>
      <c r="D157" s="34"/>
      <c r="E157" s="20"/>
      <c r="F157" s="20"/>
      <c r="I157" s="7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</row>
    <row r="158" spans="1:254" s="6" customFormat="1">
      <c r="A158" s="14"/>
      <c r="B158" s="18"/>
      <c r="D158" s="34"/>
      <c r="E158" s="20"/>
      <c r="F158" s="20"/>
      <c r="I158" s="7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</row>
    <row r="159" spans="1:254" s="6" customFormat="1">
      <c r="A159" s="14"/>
      <c r="B159" s="18"/>
      <c r="D159" s="34"/>
      <c r="E159" s="20"/>
      <c r="F159" s="20"/>
      <c r="I159" s="7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</row>
    <row r="160" spans="1:254" s="6" customFormat="1">
      <c r="A160" s="14"/>
      <c r="B160" s="18"/>
      <c r="D160" s="34"/>
      <c r="E160" s="20"/>
      <c r="F160" s="20"/>
      <c r="I160" s="7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</row>
    <row r="161" spans="1:254" s="6" customFormat="1">
      <c r="A161" s="14"/>
      <c r="B161" s="18"/>
      <c r="D161" s="34"/>
      <c r="E161" s="20"/>
      <c r="F161" s="20"/>
      <c r="I161" s="7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</row>
    <row r="162" spans="1:254" s="6" customFormat="1">
      <c r="A162" s="14"/>
      <c r="B162" s="18"/>
      <c r="D162" s="34"/>
      <c r="E162" s="20"/>
      <c r="F162" s="20"/>
      <c r="I162" s="7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</row>
    <row r="163" spans="1:254" s="6" customFormat="1">
      <c r="A163" s="14"/>
      <c r="B163" s="18"/>
      <c r="D163" s="34"/>
      <c r="E163" s="20"/>
      <c r="F163" s="20"/>
      <c r="I163" s="7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</row>
    <row r="164" spans="1:254" s="6" customFormat="1">
      <c r="A164" s="14"/>
      <c r="B164" s="18"/>
      <c r="D164" s="34"/>
      <c r="E164" s="20"/>
      <c r="F164" s="20"/>
      <c r="I164" s="7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</row>
    <row r="165" spans="1:254" s="6" customFormat="1">
      <c r="A165" s="14"/>
      <c r="B165" s="18"/>
      <c r="D165" s="34"/>
      <c r="E165" s="20"/>
      <c r="F165" s="20"/>
      <c r="I165" s="7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</row>
    <row r="166" spans="1:254" s="6" customFormat="1">
      <c r="A166" s="14"/>
      <c r="B166" s="18"/>
      <c r="D166" s="34"/>
      <c r="E166" s="20"/>
      <c r="F166" s="20"/>
      <c r="I166" s="7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</row>
    <row r="167" spans="1:254" s="6" customFormat="1">
      <c r="A167" s="14"/>
      <c r="B167" s="18"/>
      <c r="D167" s="34"/>
      <c r="E167" s="20"/>
      <c r="F167" s="20"/>
      <c r="I167" s="7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</row>
    <row r="168" spans="1:254" s="6" customFormat="1">
      <c r="A168" s="14"/>
      <c r="B168" s="18"/>
      <c r="D168" s="34"/>
      <c r="E168" s="20"/>
      <c r="F168" s="20"/>
      <c r="I168" s="7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</row>
    <row r="169" spans="1:254" s="6" customFormat="1">
      <c r="A169" s="14"/>
      <c r="B169" s="18"/>
      <c r="D169" s="34"/>
      <c r="E169" s="20"/>
      <c r="F169" s="20"/>
      <c r="I169" s="7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</row>
    <row r="170" spans="1:254" s="6" customFormat="1">
      <c r="A170" s="14"/>
      <c r="B170" s="18"/>
      <c r="D170" s="34"/>
      <c r="E170" s="20"/>
      <c r="F170" s="20"/>
      <c r="I170" s="7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</row>
    <row r="171" spans="1:254" s="6" customFormat="1">
      <c r="A171" s="14"/>
      <c r="B171" s="18"/>
      <c r="D171" s="34"/>
      <c r="E171" s="20"/>
      <c r="F171" s="20"/>
      <c r="I171" s="7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</row>
    <row r="172" spans="1:254" s="6" customFormat="1">
      <c r="A172" s="14"/>
      <c r="B172" s="18"/>
      <c r="D172" s="34"/>
      <c r="E172" s="20"/>
      <c r="F172" s="20"/>
      <c r="I172" s="7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</row>
    <row r="173" spans="1:254" s="6" customFormat="1">
      <c r="A173" s="14"/>
      <c r="B173" s="18"/>
      <c r="D173" s="34"/>
      <c r="E173" s="20"/>
      <c r="F173" s="20"/>
      <c r="I173" s="7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</row>
    <row r="174" spans="1:254" s="6" customFormat="1">
      <c r="A174" s="14"/>
      <c r="B174" s="18"/>
      <c r="D174" s="34"/>
      <c r="E174" s="20"/>
      <c r="F174" s="20"/>
      <c r="I174" s="7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</row>
    <row r="175" spans="1:254" s="6" customFormat="1">
      <c r="A175" s="14"/>
      <c r="B175" s="18"/>
      <c r="D175" s="34"/>
      <c r="E175" s="20"/>
      <c r="F175" s="20"/>
      <c r="I175" s="7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</row>
    <row r="176" spans="1:254" s="6" customFormat="1">
      <c r="A176" s="14"/>
      <c r="B176" s="18"/>
      <c r="D176" s="34"/>
      <c r="E176" s="20"/>
      <c r="F176" s="20"/>
      <c r="I176" s="7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</row>
    <row r="177" spans="1:254" s="6" customFormat="1">
      <c r="A177" s="14"/>
      <c r="B177" s="18"/>
      <c r="D177" s="34"/>
      <c r="E177" s="20"/>
      <c r="F177" s="20"/>
      <c r="I177" s="7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</row>
    <row r="178" spans="1:254" s="6" customFormat="1">
      <c r="A178" s="14"/>
      <c r="B178" s="18"/>
      <c r="D178" s="34"/>
      <c r="E178" s="20"/>
      <c r="F178" s="20"/>
      <c r="I178" s="7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</row>
    <row r="179" spans="1:254" s="6" customFormat="1">
      <c r="A179" s="14"/>
      <c r="B179" s="18"/>
      <c r="D179" s="34"/>
      <c r="E179" s="20"/>
      <c r="F179" s="20"/>
      <c r="I179" s="7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</row>
    <row r="180" spans="1:254" s="6" customFormat="1">
      <c r="A180" s="14"/>
      <c r="B180" s="18"/>
      <c r="D180" s="34"/>
      <c r="E180" s="20"/>
      <c r="F180" s="20"/>
      <c r="I180" s="7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</row>
    <row r="181" spans="1:254" s="6" customFormat="1">
      <c r="A181" s="14"/>
      <c r="B181" s="18"/>
      <c r="D181" s="34"/>
      <c r="E181" s="20"/>
      <c r="F181" s="20"/>
      <c r="I181" s="7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</row>
    <row r="182" spans="1:254" s="6" customFormat="1">
      <c r="A182" s="14"/>
      <c r="B182" s="18"/>
      <c r="D182" s="34"/>
      <c r="E182" s="20"/>
      <c r="F182" s="20"/>
      <c r="I182" s="7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</row>
    <row r="183" spans="1:254" s="6" customFormat="1">
      <c r="A183" s="14"/>
      <c r="B183" s="18"/>
      <c r="D183" s="34"/>
      <c r="E183" s="20"/>
      <c r="F183" s="20"/>
      <c r="I183" s="7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</row>
    <row r="184" spans="1:254" s="6" customFormat="1">
      <c r="A184" s="14"/>
      <c r="B184" s="18"/>
      <c r="D184" s="34"/>
      <c r="E184" s="20"/>
      <c r="F184" s="20"/>
      <c r="I184" s="7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</row>
    <row r="185" spans="1:254" s="6" customFormat="1">
      <c r="A185" s="14"/>
      <c r="B185" s="18"/>
      <c r="D185" s="34"/>
      <c r="E185" s="20"/>
      <c r="F185" s="20"/>
      <c r="I185" s="7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</row>
    <row r="186" spans="1:254" s="6" customFormat="1">
      <c r="A186" s="14"/>
      <c r="B186" s="18"/>
      <c r="D186" s="34"/>
      <c r="E186" s="20"/>
      <c r="F186" s="20"/>
      <c r="I186" s="7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</row>
    <row r="187" spans="1:254" s="6" customFormat="1">
      <c r="A187" s="14"/>
      <c r="B187" s="18"/>
      <c r="D187" s="34"/>
      <c r="E187" s="20"/>
      <c r="F187" s="20"/>
      <c r="I187" s="7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</row>
    <row r="188" spans="1:254" s="6" customFormat="1">
      <c r="A188" s="14"/>
      <c r="B188" s="18"/>
      <c r="D188" s="34"/>
      <c r="E188" s="20"/>
      <c r="F188" s="20"/>
      <c r="I188" s="7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</row>
    <row r="189" spans="1:254" s="6" customFormat="1">
      <c r="A189" s="14"/>
      <c r="B189" s="18"/>
      <c r="D189" s="34"/>
      <c r="E189" s="20"/>
      <c r="F189" s="20"/>
      <c r="I189" s="7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</row>
    <row r="190" spans="1:254" s="6" customFormat="1">
      <c r="A190" s="14"/>
      <c r="B190" s="18"/>
      <c r="D190" s="34"/>
      <c r="E190" s="20"/>
      <c r="F190" s="20"/>
      <c r="I190" s="7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</row>
    <row r="191" spans="1:254" s="6" customFormat="1">
      <c r="A191" s="14"/>
      <c r="B191" s="18"/>
      <c r="D191" s="34"/>
      <c r="E191" s="20"/>
      <c r="F191" s="20"/>
      <c r="I191" s="7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</row>
    <row r="192" spans="1:254" s="6" customFormat="1">
      <c r="A192" s="14"/>
      <c r="B192" s="18"/>
      <c r="D192" s="34"/>
      <c r="E192" s="20"/>
      <c r="F192" s="20"/>
      <c r="I192" s="7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</row>
    <row r="193" spans="1:254" s="6" customFormat="1">
      <c r="A193" s="14"/>
      <c r="B193" s="18"/>
      <c r="D193" s="34"/>
      <c r="E193" s="20"/>
      <c r="F193" s="20"/>
      <c r="I193" s="7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</row>
    <row r="194" spans="1:254" s="6" customFormat="1">
      <c r="A194" s="14"/>
      <c r="B194" s="18"/>
      <c r="D194" s="34"/>
      <c r="E194" s="20"/>
      <c r="F194" s="20"/>
      <c r="I194" s="7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</row>
    <row r="195" spans="1:254" s="6" customFormat="1">
      <c r="A195" s="14"/>
      <c r="B195" s="18"/>
      <c r="D195" s="34"/>
      <c r="E195" s="20"/>
      <c r="F195" s="20"/>
      <c r="I195" s="7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</row>
    <row r="196" spans="1:254" s="6" customFormat="1">
      <c r="A196" s="14"/>
      <c r="B196" s="18"/>
      <c r="D196" s="34"/>
      <c r="E196" s="20"/>
      <c r="F196" s="20"/>
      <c r="I196" s="7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</row>
    <row r="197" spans="1:254" s="6" customFormat="1">
      <c r="A197" s="14"/>
      <c r="B197" s="18"/>
      <c r="D197" s="34"/>
      <c r="E197" s="20"/>
      <c r="F197" s="20"/>
      <c r="I197" s="7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</row>
    <row r="198" spans="1:254" s="6" customFormat="1">
      <c r="A198" s="14"/>
      <c r="B198" s="18"/>
      <c r="D198" s="34"/>
      <c r="E198" s="20"/>
      <c r="F198" s="20"/>
      <c r="I198" s="7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</row>
    <row r="199" spans="1:254" s="6" customFormat="1">
      <c r="A199" s="14"/>
      <c r="B199" s="18"/>
      <c r="D199" s="34"/>
      <c r="E199" s="20"/>
      <c r="F199" s="20"/>
      <c r="I199" s="7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</row>
    <row r="200" spans="1:254" s="6" customFormat="1">
      <c r="A200" s="14"/>
      <c r="B200" s="18"/>
      <c r="D200" s="34"/>
      <c r="E200" s="20"/>
      <c r="F200" s="20"/>
      <c r="I200" s="7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</row>
    <row r="201" spans="1:254" s="6" customFormat="1">
      <c r="A201" s="14"/>
      <c r="B201" s="18"/>
      <c r="D201" s="34"/>
      <c r="E201" s="20"/>
      <c r="F201" s="20"/>
      <c r="I201" s="7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</row>
    <row r="202" spans="1:254" s="6" customFormat="1">
      <c r="A202" s="14"/>
      <c r="B202" s="18"/>
      <c r="D202" s="34"/>
      <c r="E202" s="20"/>
      <c r="F202" s="20"/>
      <c r="I202" s="7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</row>
    <row r="203" spans="1:254" s="6" customFormat="1">
      <c r="A203" s="14"/>
      <c r="B203" s="18"/>
      <c r="D203" s="34"/>
      <c r="E203" s="20"/>
      <c r="F203" s="20"/>
      <c r="I203" s="7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</row>
    <row r="204" spans="1:254" s="6" customFormat="1">
      <c r="A204" s="14"/>
      <c r="B204" s="18"/>
      <c r="D204" s="34"/>
      <c r="E204" s="20"/>
      <c r="F204" s="20"/>
      <c r="I204" s="7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</row>
    <row r="205" spans="1:254" s="6" customFormat="1">
      <c r="A205" s="14"/>
      <c r="B205" s="18"/>
      <c r="D205" s="34"/>
      <c r="E205" s="20"/>
      <c r="F205" s="20"/>
      <c r="I205" s="7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</row>
    <row r="206" spans="1:254" s="6" customFormat="1">
      <c r="A206" s="14"/>
      <c r="B206" s="18"/>
      <c r="D206" s="34"/>
      <c r="E206" s="20"/>
      <c r="F206" s="20"/>
      <c r="I206" s="7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</row>
    <row r="207" spans="1:254" s="6" customFormat="1">
      <c r="A207" s="14"/>
      <c r="B207" s="18"/>
      <c r="D207" s="34"/>
      <c r="E207" s="20"/>
      <c r="F207" s="20"/>
      <c r="I207" s="7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</row>
    <row r="208" spans="1:254" s="6" customFormat="1">
      <c r="A208" s="14"/>
      <c r="B208" s="18"/>
      <c r="D208" s="34"/>
      <c r="E208" s="20"/>
      <c r="F208" s="20"/>
      <c r="I208" s="7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</row>
    <row r="209" spans="1:254" s="6" customFormat="1">
      <c r="A209" s="14"/>
      <c r="B209" s="18"/>
      <c r="D209" s="34"/>
      <c r="E209" s="20"/>
      <c r="F209" s="20"/>
      <c r="I209" s="7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</row>
    <row r="210" spans="1:254" s="6" customFormat="1">
      <c r="A210" s="14"/>
      <c r="B210" s="18"/>
      <c r="D210" s="34"/>
      <c r="E210" s="20"/>
      <c r="F210" s="20"/>
      <c r="I210" s="7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</row>
    <row r="211" spans="1:254" s="6" customFormat="1">
      <c r="A211" s="14"/>
      <c r="B211" s="18"/>
      <c r="D211" s="34"/>
      <c r="E211" s="20"/>
      <c r="F211" s="20"/>
      <c r="I211" s="7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</row>
    <row r="212" spans="1:254" s="6" customFormat="1">
      <c r="A212" s="14"/>
      <c r="B212" s="18"/>
      <c r="D212" s="34"/>
      <c r="E212" s="20"/>
      <c r="F212" s="20"/>
      <c r="I212" s="7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</row>
    <row r="213" spans="1:254" s="6" customFormat="1">
      <c r="A213" s="14"/>
      <c r="B213" s="18"/>
      <c r="D213" s="34"/>
      <c r="E213" s="20"/>
      <c r="F213" s="20"/>
      <c r="I213" s="7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</row>
    <row r="214" spans="1:254" s="6" customFormat="1">
      <c r="A214" s="14"/>
      <c r="B214" s="18"/>
      <c r="D214" s="34"/>
      <c r="E214" s="20"/>
      <c r="F214" s="20"/>
      <c r="I214" s="7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</row>
    <row r="215" spans="1:254" s="6" customFormat="1">
      <c r="A215" s="14"/>
      <c r="B215" s="18"/>
      <c r="D215" s="34"/>
      <c r="E215" s="20"/>
      <c r="F215" s="20"/>
      <c r="I215" s="7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</row>
    <row r="216" spans="1:254" s="6" customFormat="1">
      <c r="A216" s="14"/>
      <c r="B216" s="18"/>
      <c r="D216" s="34"/>
      <c r="E216" s="20"/>
      <c r="F216" s="20"/>
      <c r="I216" s="7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</row>
    <row r="217" spans="1:254" s="6" customFormat="1">
      <c r="A217" s="14"/>
      <c r="B217" s="18"/>
      <c r="D217" s="34"/>
      <c r="E217" s="20"/>
      <c r="F217" s="20"/>
      <c r="I217" s="7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</row>
    <row r="218" spans="1:254" s="6" customFormat="1">
      <c r="A218" s="14"/>
      <c r="B218" s="18"/>
      <c r="D218" s="34"/>
      <c r="E218" s="20"/>
      <c r="F218" s="20"/>
      <c r="I218" s="7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</row>
    <row r="219" spans="1:254" s="6" customFormat="1">
      <c r="A219" s="14"/>
      <c r="B219" s="18"/>
      <c r="D219" s="34"/>
      <c r="E219" s="20"/>
      <c r="F219" s="20"/>
      <c r="I219" s="7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</row>
    <row r="220" spans="1:254" s="6" customFormat="1">
      <c r="A220" s="14"/>
      <c r="B220" s="18"/>
      <c r="D220" s="34"/>
      <c r="E220" s="20"/>
      <c r="F220" s="20"/>
      <c r="I220" s="7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</row>
    <row r="221" spans="1:254" s="6" customFormat="1">
      <c r="A221" s="14"/>
      <c r="B221" s="18"/>
      <c r="D221" s="34"/>
      <c r="E221" s="20"/>
      <c r="F221" s="20"/>
      <c r="I221" s="7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</row>
    <row r="222" spans="1:254" s="6" customFormat="1">
      <c r="A222" s="14"/>
      <c r="B222" s="18"/>
      <c r="D222" s="34"/>
      <c r="E222" s="20"/>
      <c r="F222" s="20"/>
      <c r="I222" s="7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</row>
    <row r="223" spans="1:254" s="6" customFormat="1">
      <c r="A223" s="14"/>
      <c r="B223" s="18"/>
      <c r="D223" s="34"/>
      <c r="E223" s="20"/>
      <c r="F223" s="20"/>
      <c r="I223" s="7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</row>
    <row r="224" spans="1:254" s="6" customFormat="1">
      <c r="A224" s="14"/>
      <c r="B224" s="18"/>
      <c r="D224" s="34"/>
      <c r="E224" s="20"/>
      <c r="F224" s="20"/>
      <c r="I224" s="7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</row>
    <row r="225" spans="1:254" s="6" customFormat="1">
      <c r="A225" s="14"/>
      <c r="B225" s="18"/>
      <c r="D225" s="34"/>
      <c r="E225" s="20"/>
      <c r="F225" s="20"/>
      <c r="I225" s="7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</row>
    <row r="226" spans="1:254" s="6" customFormat="1">
      <c r="A226" s="14"/>
      <c r="B226" s="18"/>
      <c r="D226" s="34"/>
      <c r="E226" s="20"/>
      <c r="F226" s="20"/>
      <c r="I226" s="7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</row>
    <row r="227" spans="1:254" s="6" customFormat="1">
      <c r="A227" s="14"/>
      <c r="B227" s="18"/>
      <c r="D227" s="34"/>
      <c r="E227" s="20"/>
      <c r="F227" s="20"/>
      <c r="I227" s="7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</row>
    <row r="228" spans="1:254" s="6" customFormat="1">
      <c r="A228" s="14"/>
      <c r="B228" s="18"/>
      <c r="D228" s="34"/>
      <c r="E228" s="20"/>
      <c r="F228" s="20"/>
      <c r="I228" s="7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</row>
    <row r="229" spans="1:254" s="6" customFormat="1">
      <c r="A229" s="14"/>
      <c r="B229" s="18"/>
      <c r="D229" s="34"/>
      <c r="E229" s="20"/>
      <c r="F229" s="20"/>
      <c r="I229" s="7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</row>
    <row r="230" spans="1:254" s="6" customFormat="1">
      <c r="A230" s="14"/>
      <c r="B230" s="18"/>
      <c r="D230" s="34"/>
      <c r="E230" s="20"/>
      <c r="F230" s="20"/>
      <c r="I230" s="7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</row>
    <row r="231" spans="1:254" s="6" customFormat="1">
      <c r="A231" s="14"/>
      <c r="B231" s="18"/>
      <c r="D231" s="34"/>
      <c r="E231" s="20"/>
      <c r="F231" s="20"/>
      <c r="I231" s="7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</row>
    <row r="232" spans="1:254" s="6" customFormat="1">
      <c r="A232" s="14"/>
      <c r="B232" s="18"/>
      <c r="D232" s="34"/>
      <c r="E232" s="20"/>
      <c r="F232" s="20"/>
      <c r="I232" s="7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</row>
    <row r="233" spans="1:254" s="6" customFormat="1">
      <c r="A233" s="14"/>
      <c r="B233" s="18"/>
      <c r="D233" s="34"/>
      <c r="E233" s="20"/>
      <c r="F233" s="20"/>
      <c r="I233" s="7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</row>
    <row r="234" spans="1:254" s="6" customFormat="1">
      <c r="A234" s="14"/>
      <c r="B234" s="18"/>
      <c r="D234" s="34"/>
      <c r="E234" s="20"/>
      <c r="F234" s="20"/>
      <c r="I234" s="7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</row>
    <row r="235" spans="1:254" s="6" customFormat="1">
      <c r="A235" s="14"/>
      <c r="B235" s="18"/>
      <c r="D235" s="34"/>
      <c r="E235" s="20"/>
      <c r="F235" s="20"/>
      <c r="I235" s="7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</row>
    <row r="236" spans="1:254" s="6" customFormat="1">
      <c r="A236" s="14"/>
      <c r="B236" s="18"/>
      <c r="D236" s="34"/>
      <c r="E236" s="20"/>
      <c r="F236" s="20"/>
      <c r="I236" s="7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</row>
    <row r="237" spans="1:254" s="6" customFormat="1">
      <c r="A237" s="14"/>
      <c r="B237" s="18"/>
      <c r="D237" s="34"/>
      <c r="E237" s="20"/>
      <c r="F237" s="20"/>
      <c r="I237" s="7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</row>
    <row r="238" spans="1:254" s="6" customFormat="1">
      <c r="A238" s="14"/>
      <c r="B238" s="18"/>
      <c r="D238" s="34"/>
      <c r="E238" s="20"/>
      <c r="F238" s="20"/>
      <c r="I238" s="7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</row>
    <row r="239" spans="1:254" s="6" customFormat="1">
      <c r="A239" s="14"/>
      <c r="B239" s="18"/>
      <c r="D239" s="34"/>
      <c r="E239" s="20"/>
      <c r="F239" s="20"/>
      <c r="I239" s="7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</row>
    <row r="240" spans="1:254" s="6" customFormat="1">
      <c r="A240" s="14"/>
      <c r="B240" s="18"/>
      <c r="D240" s="34"/>
      <c r="E240" s="20"/>
      <c r="F240" s="20"/>
      <c r="I240" s="7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</row>
    <row r="241" spans="1:254" s="6" customFormat="1">
      <c r="A241" s="14"/>
      <c r="B241" s="18"/>
      <c r="D241" s="34"/>
      <c r="E241" s="20"/>
      <c r="F241" s="20"/>
      <c r="I241" s="7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</row>
    <row r="242" spans="1:254" s="6" customFormat="1">
      <c r="A242" s="14"/>
      <c r="B242" s="18"/>
      <c r="D242" s="34"/>
      <c r="E242" s="20"/>
      <c r="F242" s="20"/>
      <c r="I242" s="7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</row>
    <row r="243" spans="1:254" s="6" customFormat="1">
      <c r="A243" s="14"/>
      <c r="B243" s="18"/>
      <c r="D243" s="34"/>
      <c r="E243" s="20"/>
      <c r="F243" s="20"/>
      <c r="I243" s="7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</row>
    <row r="244" spans="1:254" s="6" customFormat="1">
      <c r="A244" s="14"/>
      <c r="B244" s="18"/>
      <c r="D244" s="34"/>
      <c r="E244" s="20"/>
      <c r="F244" s="20"/>
      <c r="I244" s="7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</row>
    <row r="245" spans="1:254" s="6" customFormat="1">
      <c r="A245" s="14"/>
      <c r="B245" s="18"/>
      <c r="D245" s="34"/>
      <c r="E245" s="20"/>
      <c r="F245" s="20"/>
      <c r="I245" s="7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</row>
    <row r="246" spans="1:254" s="6" customFormat="1">
      <c r="A246" s="14"/>
      <c r="B246" s="18"/>
      <c r="D246" s="34"/>
      <c r="E246" s="20"/>
      <c r="F246" s="20"/>
      <c r="I246" s="7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</row>
    <row r="247" spans="1:254" s="6" customFormat="1">
      <c r="A247" s="14"/>
      <c r="B247" s="18"/>
      <c r="D247" s="34"/>
      <c r="E247" s="20"/>
      <c r="F247" s="20"/>
      <c r="I247" s="7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</row>
    <row r="248" spans="1:254" s="6" customFormat="1">
      <c r="A248" s="14"/>
      <c r="B248" s="18"/>
      <c r="D248" s="34"/>
      <c r="E248" s="20"/>
      <c r="F248" s="20"/>
      <c r="I248" s="7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</row>
    <row r="249" spans="1:254" s="6" customFormat="1">
      <c r="A249" s="14"/>
      <c r="B249" s="18"/>
      <c r="D249" s="34"/>
      <c r="E249" s="20"/>
      <c r="F249" s="20"/>
      <c r="I249" s="7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</row>
    <row r="250" spans="1:254" s="6" customFormat="1">
      <c r="A250" s="14"/>
      <c r="B250" s="18"/>
      <c r="D250" s="34"/>
      <c r="E250" s="20"/>
      <c r="F250" s="20"/>
      <c r="I250" s="7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</row>
    <row r="251" spans="1:254" s="6" customFormat="1">
      <c r="A251" s="14"/>
      <c r="B251" s="18"/>
      <c r="D251" s="34"/>
      <c r="E251" s="20"/>
      <c r="F251" s="20"/>
      <c r="I251" s="7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</row>
    <row r="252" spans="1:254" s="6" customFormat="1">
      <c r="A252" s="14"/>
      <c r="B252" s="18"/>
      <c r="D252" s="34"/>
      <c r="E252" s="20"/>
      <c r="F252" s="20"/>
      <c r="I252" s="7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</row>
    <row r="253" spans="1:254" s="6" customFormat="1">
      <c r="A253" s="14"/>
      <c r="B253" s="18"/>
      <c r="D253" s="34"/>
      <c r="E253" s="20"/>
      <c r="F253" s="20"/>
      <c r="I253" s="7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</row>
    <row r="254" spans="1:254" s="6" customFormat="1">
      <c r="A254" s="14"/>
      <c r="B254" s="18"/>
      <c r="D254" s="34"/>
      <c r="E254" s="20"/>
      <c r="F254" s="20"/>
      <c r="I254" s="7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</row>
    <row r="255" spans="1:254" s="6" customFormat="1">
      <c r="A255" s="14"/>
      <c r="B255" s="18"/>
      <c r="D255" s="34"/>
      <c r="E255" s="20"/>
      <c r="F255" s="20"/>
      <c r="I255" s="7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</row>
    <row r="256" spans="1:254" s="6" customFormat="1">
      <c r="A256" s="14"/>
      <c r="B256" s="18"/>
      <c r="D256" s="34"/>
      <c r="E256" s="20"/>
      <c r="F256" s="20"/>
      <c r="I256" s="7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</row>
    <row r="257" spans="1:254" s="6" customFormat="1">
      <c r="A257" s="14"/>
      <c r="B257" s="18"/>
      <c r="D257" s="34"/>
      <c r="E257" s="20"/>
      <c r="F257" s="20"/>
      <c r="I257" s="7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</row>
    <row r="258" spans="1:254" s="6" customFormat="1">
      <c r="A258" s="14"/>
      <c r="B258" s="18"/>
      <c r="D258" s="34"/>
      <c r="E258" s="20"/>
      <c r="F258" s="20"/>
      <c r="I258" s="7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</row>
    <row r="259" spans="1:254" s="6" customFormat="1">
      <c r="A259" s="14"/>
      <c r="B259" s="18"/>
      <c r="D259" s="34"/>
      <c r="E259" s="20"/>
      <c r="F259" s="20"/>
      <c r="I259" s="7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</row>
    <row r="260" spans="1:254" s="6" customFormat="1">
      <c r="A260" s="14"/>
      <c r="B260" s="18"/>
      <c r="D260" s="34"/>
      <c r="E260" s="20"/>
      <c r="F260" s="20"/>
      <c r="I260" s="7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</row>
    <row r="261" spans="1:254" s="6" customFormat="1">
      <c r="A261" s="14"/>
      <c r="B261" s="18"/>
      <c r="D261" s="34"/>
      <c r="E261" s="20"/>
      <c r="F261" s="20"/>
      <c r="I261" s="7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</row>
    <row r="262" spans="1:254" s="6" customFormat="1">
      <c r="A262" s="14"/>
      <c r="B262" s="18"/>
      <c r="D262" s="34"/>
      <c r="E262" s="20"/>
      <c r="F262" s="20"/>
      <c r="I262" s="7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</row>
    <row r="263" spans="1:254" s="6" customFormat="1">
      <c r="A263" s="14"/>
      <c r="B263" s="18"/>
      <c r="D263" s="34"/>
      <c r="E263" s="20"/>
      <c r="F263" s="20"/>
      <c r="I263" s="7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</row>
    <row r="264" spans="1:254" s="6" customFormat="1">
      <c r="A264" s="14"/>
      <c r="B264" s="18"/>
      <c r="D264" s="34"/>
      <c r="E264" s="20"/>
      <c r="F264" s="20"/>
      <c r="I264" s="7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</row>
    <row r="265" spans="1:254" s="6" customFormat="1">
      <c r="A265" s="14"/>
      <c r="B265" s="18"/>
      <c r="D265" s="34"/>
      <c r="E265" s="20"/>
      <c r="F265" s="20"/>
      <c r="I265" s="7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</row>
    <row r="266" spans="1:254" s="6" customFormat="1">
      <c r="A266" s="14"/>
      <c r="B266" s="18"/>
      <c r="D266" s="34"/>
      <c r="E266" s="20"/>
      <c r="F266" s="20"/>
      <c r="I266" s="7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</row>
    <row r="267" spans="1:254" s="6" customFormat="1">
      <c r="A267" s="14"/>
      <c r="B267" s="18"/>
      <c r="D267" s="34"/>
      <c r="E267" s="20"/>
      <c r="F267" s="20"/>
      <c r="I267" s="7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</row>
    <row r="268" spans="1:254" s="6" customFormat="1">
      <c r="A268" s="14"/>
      <c r="B268" s="18"/>
      <c r="D268" s="34"/>
      <c r="E268" s="20"/>
      <c r="F268" s="20"/>
      <c r="I268" s="7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</row>
    <row r="269" spans="1:254" s="6" customFormat="1">
      <c r="A269" s="14"/>
      <c r="B269" s="18"/>
      <c r="D269" s="34"/>
      <c r="E269" s="20"/>
      <c r="F269" s="20"/>
      <c r="I269" s="7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</row>
    <row r="270" spans="1:254" s="6" customFormat="1">
      <c r="A270" s="14"/>
      <c r="B270" s="18"/>
      <c r="D270" s="34"/>
      <c r="E270" s="20"/>
      <c r="F270" s="20"/>
      <c r="I270" s="7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</row>
    <row r="271" spans="1:254" s="6" customFormat="1">
      <c r="A271" s="14"/>
      <c r="B271" s="18"/>
      <c r="D271" s="34"/>
      <c r="E271" s="20"/>
      <c r="F271" s="20"/>
      <c r="I271" s="7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</row>
    <row r="272" spans="1:254" s="6" customFormat="1">
      <c r="A272" s="14"/>
      <c r="B272" s="18"/>
      <c r="D272" s="34"/>
      <c r="E272" s="20"/>
      <c r="F272" s="20"/>
      <c r="I272" s="7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</row>
    <row r="273" spans="1:254" s="6" customFormat="1">
      <c r="A273" s="14"/>
      <c r="B273" s="18"/>
      <c r="D273" s="34"/>
      <c r="E273" s="20"/>
      <c r="F273" s="20"/>
      <c r="I273" s="7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</row>
    <row r="274" spans="1:254" s="6" customFormat="1">
      <c r="A274" s="14"/>
      <c r="B274" s="18"/>
      <c r="D274" s="34"/>
      <c r="E274" s="20"/>
      <c r="F274" s="20"/>
      <c r="I274" s="7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</row>
    <row r="275" spans="1:254" s="6" customFormat="1">
      <c r="A275" s="14"/>
      <c r="B275" s="18"/>
      <c r="D275" s="34"/>
      <c r="E275" s="20"/>
      <c r="F275" s="20"/>
      <c r="I275" s="7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</row>
    <row r="276" spans="1:254" s="6" customFormat="1">
      <c r="A276" s="14"/>
      <c r="B276" s="18"/>
      <c r="D276" s="34"/>
      <c r="E276" s="20"/>
      <c r="F276" s="20"/>
      <c r="I276" s="7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</row>
    <row r="277" spans="1:254" s="6" customFormat="1">
      <c r="A277" s="14"/>
      <c r="B277" s="18"/>
      <c r="D277" s="34"/>
      <c r="E277" s="20"/>
      <c r="F277" s="20"/>
      <c r="I277" s="7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</row>
    <row r="278" spans="1:254" s="6" customFormat="1">
      <c r="A278" s="14"/>
      <c r="B278" s="18"/>
      <c r="D278" s="34"/>
      <c r="E278" s="20"/>
      <c r="F278" s="20"/>
      <c r="I278" s="7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</row>
    <row r="279" spans="1:254" s="6" customFormat="1">
      <c r="A279" s="14"/>
      <c r="B279" s="18"/>
      <c r="D279" s="34"/>
      <c r="E279" s="20"/>
      <c r="F279" s="20"/>
      <c r="I279" s="7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</row>
    <row r="280" spans="1:254" s="6" customFormat="1">
      <c r="A280" s="14"/>
      <c r="B280" s="18"/>
      <c r="D280" s="34"/>
      <c r="E280" s="20"/>
      <c r="F280" s="20"/>
      <c r="I280" s="7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</row>
    <row r="281" spans="1:254" s="6" customFormat="1">
      <c r="A281" s="14"/>
      <c r="B281" s="18"/>
      <c r="D281" s="34"/>
      <c r="E281" s="20"/>
      <c r="F281" s="20"/>
      <c r="I281" s="7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</row>
    <row r="282" spans="1:254" s="6" customFormat="1">
      <c r="A282" s="14"/>
      <c r="B282" s="18"/>
      <c r="D282" s="34"/>
      <c r="E282" s="20"/>
      <c r="F282" s="20"/>
      <c r="I282" s="7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</row>
    <row r="283" spans="1:254" s="6" customFormat="1">
      <c r="A283" s="14"/>
      <c r="B283" s="18"/>
      <c r="D283" s="34"/>
      <c r="E283" s="20"/>
      <c r="F283" s="20"/>
      <c r="I283" s="7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</row>
    <row r="284" spans="1:254" s="6" customFormat="1">
      <c r="A284" s="14"/>
      <c r="B284" s="18"/>
      <c r="D284" s="34"/>
      <c r="E284" s="20"/>
      <c r="F284" s="20"/>
      <c r="I284" s="7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</row>
    <row r="285" spans="1:254" s="6" customFormat="1">
      <c r="A285" s="14"/>
      <c r="B285" s="18"/>
      <c r="D285" s="34"/>
      <c r="E285" s="20"/>
      <c r="F285" s="20"/>
      <c r="I285" s="7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</row>
    <row r="286" spans="1:254" s="6" customFormat="1">
      <c r="A286" s="14"/>
      <c r="B286" s="18"/>
      <c r="D286" s="34"/>
      <c r="E286" s="20"/>
      <c r="F286" s="20"/>
      <c r="I286" s="7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</row>
    <row r="287" spans="1:254" s="6" customFormat="1">
      <c r="A287" s="14"/>
      <c r="B287" s="18"/>
      <c r="D287" s="34"/>
      <c r="E287" s="20"/>
      <c r="F287" s="20"/>
      <c r="I287" s="7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</row>
    <row r="288" spans="1:254" s="6" customFormat="1">
      <c r="A288" s="14"/>
      <c r="B288" s="18"/>
      <c r="D288" s="34"/>
      <c r="E288" s="20"/>
      <c r="F288" s="20"/>
      <c r="I288" s="7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</row>
    <row r="289" spans="1:254" s="6" customFormat="1">
      <c r="A289" s="14"/>
      <c r="B289" s="18"/>
      <c r="D289" s="34"/>
      <c r="E289" s="20"/>
      <c r="F289" s="20"/>
      <c r="I289" s="7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</row>
    <row r="290" spans="1:254" s="6" customFormat="1">
      <c r="A290" s="14"/>
      <c r="B290" s="18"/>
      <c r="D290" s="34"/>
      <c r="E290" s="20"/>
      <c r="F290" s="20"/>
      <c r="I290" s="7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</row>
    <row r="291" spans="1:254" s="6" customFormat="1">
      <c r="A291" s="14"/>
      <c r="B291" s="18"/>
      <c r="D291" s="34"/>
      <c r="E291" s="20"/>
      <c r="F291" s="20"/>
      <c r="I291" s="7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</row>
    <row r="292" spans="1:254" s="6" customFormat="1">
      <c r="A292" s="14"/>
      <c r="B292" s="18"/>
      <c r="D292" s="34"/>
      <c r="E292" s="20"/>
      <c r="F292" s="20"/>
      <c r="I292" s="7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</row>
    <row r="293" spans="1:254" s="6" customFormat="1">
      <c r="A293" s="14"/>
      <c r="B293" s="18"/>
      <c r="D293" s="34"/>
      <c r="E293" s="20"/>
      <c r="F293" s="20"/>
      <c r="I293" s="7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</row>
    <row r="294" spans="1:254" s="6" customFormat="1">
      <c r="A294" s="14"/>
      <c r="B294" s="18"/>
      <c r="D294" s="34"/>
      <c r="E294" s="20"/>
      <c r="F294" s="20"/>
      <c r="I294" s="7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</row>
    <row r="295" spans="1:254" s="6" customFormat="1">
      <c r="A295" s="14"/>
      <c r="B295" s="18"/>
      <c r="D295" s="34"/>
      <c r="E295" s="20"/>
      <c r="F295" s="20"/>
      <c r="I295" s="7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</row>
    <row r="296" spans="1:254" s="6" customFormat="1">
      <c r="A296" s="14"/>
      <c r="B296" s="18"/>
      <c r="D296" s="34"/>
      <c r="E296" s="20"/>
      <c r="F296" s="20"/>
      <c r="I296" s="7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</row>
    <row r="297" spans="1:254" s="6" customFormat="1">
      <c r="A297" s="14"/>
      <c r="B297" s="18"/>
      <c r="D297" s="34"/>
      <c r="E297" s="20"/>
      <c r="F297" s="20"/>
      <c r="I297" s="7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</row>
    <row r="298" spans="1:254" s="6" customFormat="1">
      <c r="A298" s="14"/>
      <c r="B298" s="18"/>
      <c r="D298" s="34"/>
      <c r="E298" s="20"/>
      <c r="F298" s="20"/>
      <c r="I298" s="7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</row>
    <row r="299" spans="1:254" s="6" customFormat="1">
      <c r="A299" s="14"/>
      <c r="B299" s="18"/>
      <c r="D299" s="34"/>
      <c r="E299" s="20"/>
      <c r="F299" s="20"/>
      <c r="I299" s="7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</row>
    <row r="300" spans="1:254" s="6" customFormat="1">
      <c r="A300" s="14"/>
      <c r="B300" s="18"/>
      <c r="D300" s="34"/>
      <c r="E300" s="20"/>
      <c r="F300" s="20"/>
      <c r="I300" s="7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</row>
    <row r="301" spans="1:254" s="6" customFormat="1">
      <c r="A301" s="14"/>
      <c r="B301" s="18"/>
      <c r="D301" s="34"/>
      <c r="E301" s="20"/>
      <c r="F301" s="20"/>
      <c r="I301" s="7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</row>
    <row r="302" spans="1:254" s="6" customFormat="1">
      <c r="A302" s="14"/>
      <c r="B302" s="18"/>
      <c r="D302" s="34"/>
      <c r="E302" s="20"/>
      <c r="F302" s="20"/>
      <c r="I302" s="7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</row>
    <row r="303" spans="1:254" s="6" customFormat="1">
      <c r="A303" s="14"/>
      <c r="B303" s="18"/>
      <c r="D303" s="34"/>
      <c r="E303" s="20"/>
      <c r="F303" s="20"/>
      <c r="I303" s="7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</row>
    <row r="304" spans="1:254" s="6" customFormat="1">
      <c r="A304" s="14"/>
      <c r="B304" s="18"/>
      <c r="D304" s="34"/>
      <c r="E304" s="20"/>
      <c r="F304" s="20"/>
      <c r="I304" s="7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</row>
    <row r="305" spans="1:254" s="6" customFormat="1">
      <c r="A305" s="14"/>
      <c r="B305" s="18"/>
      <c r="D305" s="34"/>
      <c r="E305" s="20"/>
      <c r="F305" s="20"/>
      <c r="I305" s="7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</row>
    <row r="306" spans="1:254" s="6" customFormat="1">
      <c r="A306" s="14"/>
      <c r="B306" s="18"/>
      <c r="D306" s="34"/>
      <c r="E306" s="20"/>
      <c r="F306" s="20"/>
      <c r="I306" s="7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</row>
    <row r="307" spans="1:254" s="6" customFormat="1">
      <c r="A307" s="14"/>
      <c r="B307" s="18"/>
      <c r="D307" s="34"/>
      <c r="E307" s="20"/>
      <c r="F307" s="20"/>
      <c r="I307" s="7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</row>
    <row r="308" spans="1:254" s="6" customFormat="1">
      <c r="A308" s="14"/>
      <c r="B308" s="18"/>
      <c r="D308" s="34"/>
      <c r="E308" s="20"/>
      <c r="F308" s="20"/>
      <c r="I308" s="7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</row>
    <row r="309" spans="1:254" s="6" customFormat="1">
      <c r="A309" s="14"/>
      <c r="B309" s="18"/>
      <c r="D309" s="34"/>
      <c r="E309" s="20"/>
      <c r="F309" s="20"/>
      <c r="I309" s="7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</row>
    <row r="310" spans="1:254" s="6" customFormat="1">
      <c r="A310" s="14"/>
      <c r="B310" s="18"/>
      <c r="D310" s="34"/>
      <c r="E310" s="20"/>
      <c r="F310" s="20"/>
      <c r="I310" s="7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</row>
    <row r="311" spans="1:254" s="6" customFormat="1">
      <c r="A311" s="14"/>
      <c r="B311" s="18"/>
      <c r="D311" s="34"/>
      <c r="E311" s="20"/>
      <c r="F311" s="20"/>
      <c r="I311" s="7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</row>
    <row r="312" spans="1:254" s="6" customFormat="1">
      <c r="A312" s="14"/>
      <c r="B312" s="18"/>
      <c r="D312" s="34"/>
      <c r="E312" s="20"/>
      <c r="F312" s="20"/>
      <c r="I312" s="7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</row>
    <row r="313" spans="1:254" s="6" customFormat="1">
      <c r="A313" s="14"/>
      <c r="B313" s="18"/>
      <c r="D313" s="34"/>
      <c r="E313" s="20"/>
      <c r="F313" s="20"/>
      <c r="I313" s="7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</row>
    <row r="314" spans="1:254" s="6" customFormat="1">
      <c r="A314" s="14"/>
      <c r="B314" s="18"/>
      <c r="D314" s="34"/>
      <c r="E314" s="20"/>
      <c r="F314" s="20"/>
      <c r="I314" s="7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</row>
    <row r="315" spans="1:254" s="6" customFormat="1">
      <c r="A315" s="14"/>
      <c r="B315" s="18"/>
      <c r="D315" s="34"/>
      <c r="E315" s="20"/>
      <c r="F315" s="20"/>
      <c r="I315" s="7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</row>
    <row r="316" spans="1:254" s="6" customFormat="1">
      <c r="A316" s="14"/>
      <c r="B316" s="18"/>
      <c r="D316" s="34"/>
      <c r="E316" s="20"/>
      <c r="F316" s="20"/>
      <c r="I316" s="7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</row>
    <row r="317" spans="1:254" s="6" customFormat="1">
      <c r="A317" s="14"/>
      <c r="B317" s="18"/>
      <c r="D317" s="34"/>
      <c r="E317" s="20"/>
      <c r="F317" s="20"/>
      <c r="I317" s="7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</row>
    <row r="318" spans="1:254" s="6" customFormat="1">
      <c r="A318" s="14"/>
      <c r="B318" s="18"/>
      <c r="D318" s="34"/>
      <c r="E318" s="20"/>
      <c r="F318" s="20"/>
      <c r="I318" s="7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</row>
    <row r="319" spans="1:254" s="6" customFormat="1">
      <c r="A319" s="14"/>
      <c r="B319" s="18"/>
      <c r="D319" s="34"/>
      <c r="E319" s="20"/>
      <c r="F319" s="20"/>
      <c r="I319" s="7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</row>
    <row r="320" spans="1:254" s="6" customFormat="1">
      <c r="A320" s="14"/>
      <c r="B320" s="18"/>
      <c r="D320" s="34"/>
      <c r="E320" s="20"/>
      <c r="F320" s="20"/>
      <c r="I320" s="7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</row>
    <row r="321" spans="1:254" s="6" customFormat="1">
      <c r="A321" s="14"/>
      <c r="B321" s="18"/>
      <c r="D321" s="34"/>
      <c r="E321" s="20"/>
      <c r="F321" s="20"/>
      <c r="I321" s="7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</row>
    <row r="322" spans="1:254" s="6" customFormat="1">
      <c r="A322" s="14"/>
      <c r="B322" s="18"/>
      <c r="D322" s="34"/>
      <c r="E322" s="20"/>
      <c r="F322" s="20"/>
      <c r="I322" s="7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</row>
    <row r="323" spans="1:254" s="6" customFormat="1">
      <c r="A323" s="14"/>
      <c r="B323" s="18"/>
      <c r="D323" s="34"/>
      <c r="E323" s="20"/>
      <c r="F323" s="20"/>
      <c r="I323" s="7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</row>
    <row r="324" spans="1:254" s="6" customFormat="1">
      <c r="A324" s="14"/>
      <c r="B324" s="18"/>
      <c r="D324" s="34"/>
      <c r="E324" s="20"/>
      <c r="F324" s="20"/>
      <c r="I324" s="7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</row>
    <row r="325" spans="1:254" s="6" customFormat="1">
      <c r="A325" s="14"/>
      <c r="B325" s="18"/>
      <c r="D325" s="34"/>
      <c r="E325" s="20"/>
      <c r="F325" s="20"/>
      <c r="I325" s="7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</row>
    <row r="326" spans="1:254" s="6" customFormat="1">
      <c r="A326" s="14"/>
      <c r="B326" s="18"/>
      <c r="D326" s="34"/>
      <c r="E326" s="20"/>
      <c r="F326" s="20"/>
      <c r="I326" s="7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</row>
    <row r="327" spans="1:254" s="6" customFormat="1">
      <c r="A327" s="14"/>
      <c r="B327" s="18"/>
      <c r="D327" s="34"/>
      <c r="E327" s="20"/>
      <c r="F327" s="20"/>
      <c r="I327" s="7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</row>
    <row r="328" spans="1:254" s="6" customFormat="1">
      <c r="A328" s="14"/>
      <c r="B328" s="18"/>
      <c r="D328" s="34"/>
      <c r="E328" s="20"/>
      <c r="F328" s="20"/>
      <c r="I328" s="7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</row>
    <row r="329" spans="1:254" s="6" customFormat="1">
      <c r="A329" s="14"/>
      <c r="B329" s="18"/>
      <c r="D329" s="34"/>
      <c r="E329" s="20"/>
      <c r="F329" s="20"/>
      <c r="I329" s="7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</row>
    <row r="330" spans="1:254" s="6" customFormat="1">
      <c r="A330" s="14"/>
      <c r="B330" s="18"/>
      <c r="D330" s="34"/>
      <c r="E330" s="20"/>
      <c r="F330" s="20"/>
      <c r="I330" s="7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</row>
    <row r="331" spans="1:254" s="6" customFormat="1">
      <c r="A331" s="14"/>
      <c r="B331" s="18"/>
      <c r="D331" s="34"/>
      <c r="E331" s="20"/>
      <c r="F331" s="20"/>
      <c r="I331" s="7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</row>
    <row r="332" spans="1:254" s="6" customFormat="1">
      <c r="A332" s="14"/>
      <c r="B332" s="18"/>
      <c r="D332" s="34"/>
      <c r="E332" s="20"/>
      <c r="F332" s="20"/>
      <c r="I332" s="7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</row>
    <row r="333" spans="1:254" s="6" customFormat="1">
      <c r="A333" s="14"/>
      <c r="B333" s="18"/>
      <c r="D333" s="34"/>
      <c r="E333" s="20"/>
      <c r="F333" s="20"/>
      <c r="I333" s="7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</row>
    <row r="334" spans="1:254" s="6" customFormat="1">
      <c r="A334" s="14"/>
      <c r="B334" s="18"/>
      <c r="D334" s="34"/>
      <c r="E334" s="20"/>
      <c r="F334" s="20"/>
      <c r="I334" s="7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</row>
    <row r="335" spans="1:254" s="6" customFormat="1">
      <c r="A335" s="14"/>
      <c r="B335" s="18"/>
      <c r="D335" s="34"/>
      <c r="E335" s="20"/>
      <c r="F335" s="20"/>
      <c r="I335" s="7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</row>
    <row r="336" spans="1:254" s="6" customFormat="1">
      <c r="A336" s="14"/>
      <c r="B336" s="18"/>
      <c r="D336" s="34"/>
      <c r="E336" s="20"/>
      <c r="F336" s="20"/>
      <c r="I336" s="7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</row>
    <row r="337" spans="1:254" s="6" customFormat="1">
      <c r="A337" s="14"/>
      <c r="B337" s="18"/>
      <c r="D337" s="34"/>
      <c r="E337" s="20"/>
      <c r="F337" s="20"/>
      <c r="I337" s="7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</row>
    <row r="338" spans="1:254" s="6" customFormat="1">
      <c r="A338" s="14"/>
      <c r="B338" s="18"/>
      <c r="D338" s="34"/>
      <c r="E338" s="20"/>
      <c r="F338" s="20"/>
      <c r="I338" s="7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</row>
    <row r="339" spans="1:254" s="6" customFormat="1">
      <c r="A339" s="14"/>
      <c r="B339" s="18"/>
      <c r="D339" s="34"/>
      <c r="E339" s="20"/>
      <c r="F339" s="20"/>
      <c r="I339" s="7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</row>
    <row r="340" spans="1:254" s="6" customFormat="1">
      <c r="A340" s="14"/>
      <c r="B340" s="18"/>
      <c r="D340" s="34"/>
      <c r="E340" s="20"/>
      <c r="F340" s="20"/>
      <c r="I340" s="7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</row>
    <row r="341" spans="1:254" s="6" customFormat="1">
      <c r="A341" s="14"/>
      <c r="B341" s="18"/>
      <c r="D341" s="34"/>
      <c r="E341" s="20"/>
      <c r="F341" s="20"/>
      <c r="I341" s="7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</row>
    <row r="342" spans="1:254" s="6" customFormat="1">
      <c r="A342" s="14"/>
      <c r="B342" s="18"/>
      <c r="D342" s="34"/>
      <c r="E342" s="20"/>
      <c r="F342" s="20"/>
      <c r="I342" s="7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</row>
    <row r="343" spans="1:254" s="6" customFormat="1">
      <c r="A343" s="14"/>
      <c r="B343" s="18"/>
      <c r="D343" s="34"/>
      <c r="E343" s="20"/>
      <c r="F343" s="20"/>
      <c r="I343" s="7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</row>
    <row r="344" spans="1:254" s="6" customFormat="1">
      <c r="A344" s="14"/>
      <c r="B344" s="18"/>
      <c r="D344" s="34"/>
      <c r="E344" s="20"/>
      <c r="F344" s="20"/>
      <c r="I344" s="7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</row>
    <row r="345" spans="1:254" s="6" customFormat="1">
      <c r="A345" s="14"/>
      <c r="B345" s="18"/>
      <c r="D345" s="34"/>
      <c r="E345" s="20"/>
      <c r="F345" s="20"/>
      <c r="I345" s="7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</row>
    <row r="346" spans="1:254" s="6" customFormat="1">
      <c r="A346" s="14"/>
      <c r="B346" s="18"/>
      <c r="D346" s="34"/>
      <c r="E346" s="20"/>
      <c r="F346" s="20"/>
      <c r="I346" s="7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</row>
    <row r="347" spans="1:254" s="6" customFormat="1">
      <c r="A347" s="14"/>
      <c r="B347" s="18"/>
      <c r="D347" s="34"/>
      <c r="E347" s="20"/>
      <c r="F347" s="20"/>
      <c r="I347" s="7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</row>
    <row r="348" spans="1:254" s="6" customFormat="1">
      <c r="A348" s="14"/>
      <c r="B348" s="18"/>
      <c r="D348" s="34"/>
      <c r="E348" s="20"/>
      <c r="F348" s="20"/>
      <c r="I348" s="7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</row>
    <row r="349" spans="1:254" s="6" customFormat="1">
      <c r="A349" s="14"/>
      <c r="B349" s="18"/>
      <c r="D349" s="34"/>
      <c r="E349" s="20"/>
      <c r="F349" s="20"/>
      <c r="I349" s="7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</row>
    <row r="350" spans="1:254" s="6" customFormat="1">
      <c r="A350" s="14"/>
      <c r="B350" s="18"/>
      <c r="D350" s="34"/>
      <c r="E350" s="20"/>
      <c r="F350" s="20"/>
      <c r="I350" s="7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</row>
    <row r="351" spans="1:254" s="6" customFormat="1">
      <c r="A351" s="14"/>
      <c r="B351" s="18"/>
      <c r="D351" s="34"/>
      <c r="E351" s="20"/>
      <c r="F351" s="20"/>
      <c r="I351" s="7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</row>
    <row r="352" spans="1:254" s="6" customFormat="1">
      <c r="A352" s="14"/>
      <c r="B352" s="18"/>
      <c r="D352" s="34"/>
      <c r="E352" s="20"/>
      <c r="F352" s="20"/>
      <c r="I352" s="7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</row>
    <row r="353" spans="1:254" s="6" customFormat="1">
      <c r="A353" s="14"/>
      <c r="B353" s="18"/>
      <c r="D353" s="34"/>
      <c r="E353" s="20"/>
      <c r="F353" s="20"/>
      <c r="I353" s="7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</row>
    <row r="354" spans="1:254" s="6" customFormat="1">
      <c r="A354" s="14"/>
      <c r="B354" s="18"/>
      <c r="D354" s="34"/>
      <c r="E354" s="20"/>
      <c r="F354" s="20"/>
      <c r="I354" s="7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</row>
    <row r="355" spans="1:254" s="6" customFormat="1">
      <c r="A355" s="14"/>
      <c r="B355" s="18"/>
      <c r="D355" s="34"/>
      <c r="E355" s="20"/>
      <c r="F355" s="20"/>
      <c r="I355" s="7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</row>
    <row r="356" spans="1:254" s="6" customFormat="1">
      <c r="A356" s="14"/>
      <c r="B356" s="18"/>
      <c r="D356" s="34"/>
      <c r="E356" s="20"/>
      <c r="F356" s="20"/>
      <c r="I356" s="7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</row>
    <row r="357" spans="1:254" s="6" customFormat="1">
      <c r="A357" s="14"/>
      <c r="B357" s="18"/>
      <c r="D357" s="34"/>
      <c r="E357" s="20"/>
      <c r="F357" s="20"/>
      <c r="I357" s="7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</row>
    <row r="358" spans="1:254" s="6" customFormat="1">
      <c r="A358" s="14"/>
      <c r="B358" s="18"/>
      <c r="D358" s="34"/>
      <c r="E358" s="20"/>
      <c r="F358" s="20"/>
      <c r="I358" s="7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</row>
    <row r="359" spans="1:254" s="6" customFormat="1">
      <c r="A359" s="14"/>
      <c r="B359" s="18"/>
      <c r="D359" s="34"/>
      <c r="E359" s="20"/>
      <c r="F359" s="20"/>
      <c r="I359" s="7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</row>
    <row r="360" spans="1:254" s="6" customFormat="1">
      <c r="A360" s="14"/>
      <c r="B360" s="18"/>
      <c r="D360" s="34"/>
      <c r="E360" s="20"/>
      <c r="F360" s="20"/>
      <c r="I360" s="7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</row>
    <row r="361" spans="1:254" s="6" customFormat="1">
      <c r="A361" s="14"/>
      <c r="B361" s="18"/>
      <c r="D361" s="34"/>
      <c r="E361" s="20"/>
      <c r="F361" s="20"/>
      <c r="I361" s="7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</row>
    <row r="362" spans="1:254" s="6" customFormat="1">
      <c r="A362" s="14"/>
      <c r="B362" s="18"/>
      <c r="D362" s="34"/>
      <c r="E362" s="20"/>
      <c r="F362" s="20"/>
      <c r="I362" s="7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</row>
    <row r="363" spans="1:254" s="6" customFormat="1">
      <c r="A363" s="14"/>
      <c r="B363" s="18"/>
      <c r="D363" s="34"/>
      <c r="E363" s="20"/>
      <c r="F363" s="20"/>
      <c r="I363" s="7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</row>
    <row r="364" spans="1:254" s="6" customFormat="1">
      <c r="A364" s="14"/>
      <c r="B364" s="18"/>
      <c r="D364" s="34"/>
      <c r="E364" s="20"/>
      <c r="F364" s="20"/>
      <c r="I364" s="7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</row>
    <row r="365" spans="1:254" s="6" customFormat="1">
      <c r="A365" s="14"/>
      <c r="B365" s="18"/>
      <c r="D365" s="34"/>
      <c r="E365" s="20"/>
      <c r="F365" s="20"/>
      <c r="I365" s="7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</row>
    <row r="366" spans="1:254" s="6" customFormat="1">
      <c r="A366" s="14"/>
      <c r="B366" s="18"/>
      <c r="D366" s="34"/>
      <c r="E366" s="20"/>
      <c r="F366" s="20"/>
      <c r="I366" s="7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</row>
    <row r="367" spans="1:254" s="6" customFormat="1">
      <c r="A367" s="14"/>
      <c r="B367" s="18"/>
      <c r="D367" s="34"/>
      <c r="E367" s="20"/>
      <c r="F367" s="20"/>
      <c r="I367" s="7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</row>
    <row r="368" spans="1:254" s="6" customFormat="1">
      <c r="A368" s="14"/>
      <c r="B368" s="18"/>
      <c r="D368" s="34"/>
      <c r="E368" s="20"/>
      <c r="F368" s="20"/>
      <c r="I368" s="7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</row>
    <row r="369" spans="1:254" s="6" customFormat="1">
      <c r="A369" s="14"/>
      <c r="B369" s="18"/>
      <c r="D369" s="34"/>
      <c r="E369" s="20"/>
      <c r="F369" s="20"/>
      <c r="I369" s="7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</row>
    <row r="370" spans="1:254" s="6" customFormat="1">
      <c r="A370" s="14"/>
      <c r="B370" s="18"/>
      <c r="D370" s="34"/>
      <c r="E370" s="20"/>
      <c r="F370" s="20"/>
      <c r="I370" s="7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</row>
    <row r="371" spans="1:254" s="6" customFormat="1">
      <c r="A371" s="14"/>
      <c r="B371" s="18"/>
      <c r="D371" s="34"/>
      <c r="E371" s="20"/>
      <c r="F371" s="20"/>
      <c r="I371" s="7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</row>
    <row r="372" spans="1:254" s="6" customFormat="1">
      <c r="A372" s="14"/>
      <c r="B372" s="18"/>
      <c r="D372" s="34"/>
      <c r="E372" s="20"/>
      <c r="F372" s="20"/>
      <c r="I372" s="7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</row>
    <row r="373" spans="1:254" s="6" customFormat="1">
      <c r="A373" s="14"/>
      <c r="B373" s="18"/>
      <c r="D373" s="34"/>
      <c r="E373" s="20"/>
      <c r="F373" s="20"/>
      <c r="I373" s="7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</row>
    <row r="374" spans="1:254" s="6" customFormat="1">
      <c r="A374" s="14"/>
      <c r="B374" s="18"/>
      <c r="D374" s="34"/>
      <c r="E374" s="20"/>
      <c r="F374" s="20"/>
      <c r="I374" s="7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</row>
    <row r="375" spans="1:254" s="6" customFormat="1">
      <c r="A375" s="14"/>
      <c r="B375" s="18"/>
      <c r="D375" s="34"/>
      <c r="E375" s="20"/>
      <c r="F375" s="20"/>
      <c r="I375" s="7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</row>
    <row r="376" spans="1:254" s="6" customFormat="1">
      <c r="A376" s="14"/>
      <c r="B376" s="18"/>
      <c r="D376" s="34"/>
      <c r="E376" s="20"/>
      <c r="F376" s="20"/>
      <c r="I376" s="7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</row>
    <row r="377" spans="1:254" s="6" customFormat="1">
      <c r="A377" s="14"/>
      <c r="B377" s="18"/>
      <c r="D377" s="34"/>
      <c r="E377" s="20"/>
      <c r="F377" s="20"/>
      <c r="I377" s="7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</row>
    <row r="378" spans="1:254" s="6" customFormat="1">
      <c r="A378" s="14"/>
      <c r="B378" s="18"/>
      <c r="D378" s="34"/>
      <c r="E378" s="20"/>
      <c r="F378" s="20"/>
      <c r="I378" s="7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</row>
    <row r="379" spans="1:254" s="6" customFormat="1">
      <c r="A379" s="14"/>
      <c r="B379" s="18"/>
      <c r="D379" s="34"/>
      <c r="E379" s="20"/>
      <c r="F379" s="20"/>
      <c r="I379" s="7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</row>
    <row r="380" spans="1:254" s="6" customFormat="1">
      <c r="A380" s="14"/>
      <c r="B380" s="18"/>
      <c r="D380" s="34"/>
      <c r="E380" s="20"/>
      <c r="F380" s="20"/>
      <c r="I380" s="7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</row>
    <row r="381" spans="1:254" s="6" customFormat="1">
      <c r="A381" s="14"/>
      <c r="B381" s="18"/>
      <c r="D381" s="34"/>
      <c r="E381" s="20"/>
      <c r="F381" s="20"/>
      <c r="I381" s="7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</row>
    <row r="382" spans="1:254" s="6" customFormat="1">
      <c r="A382" s="14"/>
      <c r="B382" s="18"/>
      <c r="D382" s="34"/>
      <c r="E382" s="20"/>
      <c r="F382" s="20"/>
      <c r="I382" s="7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</row>
    <row r="383" spans="1:254" s="6" customFormat="1">
      <c r="A383" s="14"/>
      <c r="B383" s="18"/>
      <c r="D383" s="34"/>
      <c r="E383" s="20"/>
      <c r="F383" s="20"/>
      <c r="I383" s="7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</row>
    <row r="384" spans="1:254" s="6" customFormat="1">
      <c r="A384" s="14"/>
      <c r="B384" s="18"/>
      <c r="D384" s="34"/>
      <c r="E384" s="20"/>
      <c r="F384" s="20"/>
      <c r="I384" s="7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</row>
    <row r="385" spans="1:254" s="6" customFormat="1">
      <c r="A385" s="14"/>
      <c r="B385" s="18"/>
      <c r="D385" s="34"/>
      <c r="E385" s="20"/>
      <c r="F385" s="20"/>
      <c r="I385" s="7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</row>
    <row r="386" spans="1:254" s="6" customFormat="1">
      <c r="A386" s="14"/>
      <c r="B386" s="18"/>
      <c r="D386" s="34"/>
      <c r="E386" s="20"/>
      <c r="F386" s="20"/>
      <c r="I386" s="7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</row>
    <row r="387" spans="1:254" s="6" customFormat="1">
      <c r="A387" s="14"/>
      <c r="B387" s="18"/>
      <c r="D387" s="34"/>
      <c r="E387" s="20"/>
      <c r="F387" s="20"/>
      <c r="I387" s="7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</row>
    <row r="388" spans="1:254" s="6" customFormat="1">
      <c r="A388" s="14"/>
      <c r="B388" s="18"/>
      <c r="D388" s="34"/>
      <c r="E388" s="20"/>
      <c r="F388" s="20"/>
      <c r="I388" s="7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</row>
    <row r="389" spans="1:254" s="6" customFormat="1">
      <c r="A389" s="14"/>
      <c r="B389" s="18"/>
      <c r="D389" s="34"/>
      <c r="E389" s="20"/>
      <c r="F389" s="20"/>
      <c r="I389" s="7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</row>
    <row r="390" spans="1:254" s="6" customFormat="1">
      <c r="A390" s="14"/>
      <c r="B390" s="18"/>
      <c r="D390" s="34"/>
      <c r="E390" s="20"/>
      <c r="F390" s="20"/>
      <c r="I390" s="7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</row>
    <row r="391" spans="1:254" s="6" customFormat="1">
      <c r="A391" s="14"/>
      <c r="B391" s="18"/>
      <c r="D391" s="34"/>
      <c r="E391" s="20"/>
      <c r="F391" s="20"/>
      <c r="I391" s="7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</row>
    <row r="392" spans="1:254" s="6" customFormat="1">
      <c r="A392" s="14"/>
      <c r="B392" s="18"/>
      <c r="D392" s="34"/>
      <c r="E392" s="20"/>
      <c r="F392" s="20"/>
      <c r="I392" s="7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</row>
    <row r="393" spans="1:254" s="6" customFormat="1">
      <c r="A393" s="14"/>
      <c r="B393" s="18"/>
      <c r="D393" s="34"/>
      <c r="E393" s="20"/>
      <c r="F393" s="20"/>
      <c r="I393" s="7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</row>
    <row r="394" spans="1:254" s="6" customFormat="1">
      <c r="A394" s="14"/>
      <c r="B394" s="18"/>
      <c r="D394" s="34"/>
      <c r="E394" s="20"/>
      <c r="F394" s="20"/>
      <c r="I394" s="7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</row>
    <row r="395" spans="1:254" s="6" customFormat="1">
      <c r="A395" s="14"/>
      <c r="B395" s="18"/>
      <c r="D395" s="34"/>
      <c r="E395" s="20"/>
      <c r="F395" s="20"/>
      <c r="I395" s="7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</row>
    <row r="396" spans="1:254" s="6" customFormat="1">
      <c r="A396" s="14"/>
      <c r="B396" s="18"/>
      <c r="D396" s="34"/>
      <c r="E396" s="20"/>
      <c r="F396" s="20"/>
      <c r="I396" s="7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</row>
    <row r="397" spans="1:254" s="6" customFormat="1">
      <c r="A397" s="14"/>
      <c r="B397" s="18"/>
      <c r="D397" s="34"/>
      <c r="E397" s="20"/>
      <c r="F397" s="20"/>
      <c r="I397" s="7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</row>
    <row r="398" spans="1:254" s="6" customFormat="1">
      <c r="A398" s="14"/>
      <c r="B398" s="18"/>
      <c r="D398" s="34"/>
      <c r="E398" s="20"/>
      <c r="F398" s="20"/>
      <c r="I398" s="7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</row>
    <row r="399" spans="1:254" s="6" customFormat="1">
      <c r="A399" s="14"/>
      <c r="B399" s="18"/>
      <c r="D399" s="34"/>
      <c r="E399" s="20"/>
      <c r="F399" s="20"/>
      <c r="I399" s="7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</row>
    <row r="400" spans="1:254" s="6" customFormat="1">
      <c r="A400" s="14"/>
      <c r="B400" s="18"/>
      <c r="D400" s="34"/>
      <c r="E400" s="20"/>
      <c r="F400" s="20"/>
      <c r="I400" s="7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</row>
    <row r="401" spans="1:254" s="6" customFormat="1">
      <c r="A401" s="14"/>
      <c r="B401" s="18"/>
      <c r="D401" s="34"/>
      <c r="E401" s="20"/>
      <c r="F401" s="20"/>
      <c r="I401" s="7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</row>
    <row r="402" spans="1:254" s="6" customFormat="1">
      <c r="A402" s="14"/>
      <c r="B402" s="18"/>
      <c r="D402" s="34"/>
      <c r="E402" s="20"/>
      <c r="F402" s="20"/>
      <c r="I402" s="7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</row>
    <row r="403" spans="1:254" s="6" customFormat="1">
      <c r="A403" s="14"/>
      <c r="B403" s="18"/>
      <c r="D403" s="34"/>
      <c r="E403" s="20"/>
      <c r="F403" s="20"/>
      <c r="I403" s="7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</row>
    <row r="404" spans="1:254" s="6" customFormat="1">
      <c r="A404" s="14"/>
      <c r="B404" s="18"/>
      <c r="D404" s="34"/>
      <c r="E404" s="20"/>
      <c r="F404" s="20"/>
      <c r="I404" s="7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</row>
    <row r="405" spans="1:254" s="6" customFormat="1">
      <c r="A405" s="14"/>
      <c r="B405" s="18"/>
      <c r="D405" s="34"/>
      <c r="E405" s="20"/>
      <c r="F405" s="20"/>
      <c r="I405" s="7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</row>
    <row r="406" spans="1:254" s="6" customFormat="1">
      <c r="A406" s="14"/>
      <c r="B406" s="18"/>
      <c r="D406" s="34"/>
      <c r="E406" s="20"/>
      <c r="F406" s="20"/>
      <c r="I406" s="7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</row>
    <row r="407" spans="1:254" s="6" customFormat="1">
      <c r="A407" s="14"/>
      <c r="B407" s="18"/>
      <c r="D407" s="34"/>
      <c r="E407" s="20"/>
      <c r="F407" s="20"/>
      <c r="I407" s="7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</row>
    <row r="408" spans="1:254" s="6" customFormat="1">
      <c r="A408" s="14"/>
      <c r="B408" s="18"/>
      <c r="D408" s="34"/>
      <c r="E408" s="20"/>
      <c r="F408" s="20"/>
      <c r="I408" s="7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</row>
    <row r="409" spans="1:254" s="6" customFormat="1">
      <c r="A409" s="14"/>
      <c r="B409" s="18"/>
      <c r="D409" s="34"/>
      <c r="E409" s="20"/>
      <c r="F409" s="20"/>
      <c r="I409" s="7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</row>
    <row r="410" spans="1:254" s="6" customFormat="1">
      <c r="A410" s="14"/>
      <c r="B410" s="18"/>
      <c r="D410" s="34"/>
      <c r="E410" s="20"/>
      <c r="F410" s="20"/>
      <c r="I410" s="7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</row>
    <row r="411" spans="1:254" s="6" customFormat="1">
      <c r="A411" s="14"/>
      <c r="B411" s="18"/>
      <c r="D411" s="34"/>
      <c r="E411" s="20"/>
      <c r="F411" s="20"/>
      <c r="I411" s="7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</row>
    <row r="412" spans="1:254" s="6" customFormat="1">
      <c r="A412" s="14"/>
      <c r="B412" s="18"/>
      <c r="D412" s="34"/>
      <c r="E412" s="20"/>
      <c r="F412" s="20"/>
      <c r="I412" s="7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</row>
    <row r="413" spans="1:254" s="6" customFormat="1">
      <c r="A413" s="14"/>
      <c r="B413" s="18"/>
      <c r="D413" s="34"/>
      <c r="E413" s="20"/>
      <c r="F413" s="20"/>
      <c r="I413" s="7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</row>
    <row r="414" spans="1:254" s="6" customFormat="1">
      <c r="A414" s="14"/>
      <c r="B414" s="18"/>
      <c r="D414" s="34"/>
      <c r="E414" s="20"/>
      <c r="F414" s="20"/>
      <c r="I414" s="7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</row>
    <row r="415" spans="1:254" s="6" customFormat="1">
      <c r="A415" s="14"/>
      <c r="B415" s="18"/>
      <c r="D415" s="34"/>
      <c r="E415" s="20"/>
      <c r="F415" s="20"/>
      <c r="I415" s="7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</row>
    <row r="416" spans="1:254" s="6" customFormat="1">
      <c r="A416" s="14"/>
      <c r="B416" s="18"/>
      <c r="D416" s="34"/>
      <c r="E416" s="20"/>
      <c r="F416" s="20"/>
      <c r="I416" s="7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</row>
    <row r="417" spans="1:254" s="6" customFormat="1">
      <c r="A417" s="14"/>
      <c r="B417" s="18"/>
      <c r="D417" s="34"/>
      <c r="E417" s="20"/>
      <c r="F417" s="20"/>
      <c r="I417" s="7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</row>
    <row r="418" spans="1:254" s="6" customFormat="1">
      <c r="A418" s="14"/>
      <c r="B418" s="18"/>
      <c r="D418" s="34"/>
      <c r="E418" s="20"/>
      <c r="F418" s="20"/>
      <c r="I418" s="7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</row>
    <row r="419" spans="1:254" s="6" customFormat="1">
      <c r="A419" s="14"/>
      <c r="B419" s="18"/>
      <c r="D419" s="34"/>
      <c r="E419" s="20"/>
      <c r="F419" s="20"/>
      <c r="I419" s="7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</row>
    <row r="420" spans="1:254" s="6" customFormat="1">
      <c r="A420" s="14"/>
      <c r="B420" s="18"/>
      <c r="D420" s="34"/>
      <c r="E420" s="20"/>
      <c r="F420" s="20"/>
      <c r="I420" s="7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</row>
    <row r="421" spans="1:254" s="6" customFormat="1">
      <c r="A421" s="14"/>
      <c r="B421" s="18"/>
      <c r="D421" s="34"/>
      <c r="E421" s="20"/>
      <c r="F421" s="20"/>
      <c r="I421" s="7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</row>
    <row r="422" spans="1:254" s="6" customFormat="1">
      <c r="A422" s="14"/>
      <c r="B422" s="18"/>
      <c r="D422" s="34"/>
      <c r="E422" s="20"/>
      <c r="F422" s="20"/>
      <c r="I422" s="7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</row>
    <row r="423" spans="1:254" s="6" customFormat="1">
      <c r="A423" s="14"/>
      <c r="B423" s="18"/>
      <c r="D423" s="34"/>
      <c r="E423" s="20"/>
      <c r="F423" s="20"/>
      <c r="I423" s="7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</row>
    <row r="424" spans="1:254" s="6" customFormat="1">
      <c r="A424" s="14"/>
      <c r="B424" s="18"/>
      <c r="D424" s="34"/>
      <c r="E424" s="20"/>
      <c r="F424" s="20"/>
      <c r="I424" s="7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</row>
    <row r="425" spans="1:254" s="6" customFormat="1">
      <c r="A425" s="14"/>
      <c r="B425" s="18"/>
      <c r="D425" s="34"/>
      <c r="E425" s="20"/>
      <c r="F425" s="20"/>
      <c r="I425" s="7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</row>
    <row r="426" spans="1:254" s="6" customFormat="1">
      <c r="A426" s="14"/>
      <c r="B426" s="18"/>
      <c r="D426" s="34"/>
      <c r="E426" s="20"/>
      <c r="F426" s="20"/>
      <c r="I426" s="7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</row>
    <row r="427" spans="1:254" s="6" customFormat="1">
      <c r="A427" s="14"/>
      <c r="B427" s="18"/>
      <c r="D427" s="34"/>
      <c r="E427" s="20"/>
      <c r="F427" s="20"/>
      <c r="I427" s="7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</row>
    <row r="428" spans="1:254" s="6" customFormat="1">
      <c r="A428" s="14"/>
      <c r="B428" s="18"/>
      <c r="D428" s="34"/>
      <c r="E428" s="20"/>
      <c r="F428" s="20"/>
      <c r="I428" s="7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</row>
    <row r="429" spans="1:254" s="6" customFormat="1">
      <c r="A429" s="14"/>
      <c r="B429" s="18"/>
      <c r="D429" s="34"/>
      <c r="E429" s="20"/>
      <c r="F429" s="20"/>
      <c r="I429" s="7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</row>
    <row r="430" spans="1:254" s="6" customFormat="1">
      <c r="A430" s="14"/>
      <c r="B430" s="18"/>
      <c r="D430" s="34"/>
      <c r="E430" s="20"/>
      <c r="F430" s="20"/>
      <c r="I430" s="7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</row>
    <row r="431" spans="1:254" s="6" customFormat="1">
      <c r="A431" s="14"/>
      <c r="B431" s="18"/>
      <c r="D431" s="34"/>
      <c r="E431" s="20"/>
      <c r="F431" s="20"/>
      <c r="I431" s="7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</row>
    <row r="432" spans="1:254" s="6" customFormat="1">
      <c r="A432" s="14"/>
      <c r="B432" s="18"/>
      <c r="D432" s="34"/>
      <c r="E432" s="20"/>
      <c r="F432" s="20"/>
      <c r="I432" s="7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</row>
    <row r="433" spans="1:254" s="6" customFormat="1">
      <c r="A433" s="14"/>
      <c r="B433" s="18"/>
      <c r="D433" s="34"/>
      <c r="E433" s="20"/>
      <c r="F433" s="20"/>
      <c r="I433" s="7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</row>
    <row r="434" spans="1:254" s="6" customFormat="1">
      <c r="A434" s="14"/>
      <c r="B434" s="18"/>
      <c r="D434" s="34"/>
      <c r="E434" s="20"/>
      <c r="F434" s="20"/>
      <c r="I434" s="7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</row>
    <row r="435" spans="1:254" s="6" customFormat="1">
      <c r="A435" s="14"/>
      <c r="B435" s="18"/>
      <c r="D435" s="34"/>
      <c r="E435" s="20"/>
      <c r="F435" s="20"/>
      <c r="I435" s="7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</row>
    <row r="436" spans="1:254" s="6" customFormat="1">
      <c r="A436" s="14"/>
      <c r="B436" s="18"/>
      <c r="D436" s="34"/>
      <c r="E436" s="20"/>
      <c r="F436" s="20"/>
      <c r="I436" s="7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</row>
    <row r="437" spans="1:254" s="6" customFormat="1">
      <c r="A437" s="14"/>
      <c r="B437" s="18"/>
      <c r="D437" s="34"/>
      <c r="E437" s="20"/>
      <c r="F437" s="20"/>
      <c r="I437" s="7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</row>
    <row r="438" spans="1:254" s="6" customFormat="1">
      <c r="A438" s="14"/>
      <c r="B438" s="18"/>
      <c r="D438" s="34"/>
      <c r="E438" s="20"/>
      <c r="F438" s="20"/>
      <c r="I438" s="7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</row>
    <row r="439" spans="1:254" s="6" customFormat="1">
      <c r="A439" s="14"/>
      <c r="B439" s="18"/>
      <c r="D439" s="34"/>
      <c r="E439" s="20"/>
      <c r="F439" s="20"/>
      <c r="I439" s="7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</row>
    <row r="440" spans="1:254" s="6" customFormat="1">
      <c r="A440" s="14"/>
      <c r="B440" s="18"/>
      <c r="D440" s="34"/>
      <c r="E440" s="20"/>
      <c r="F440" s="20"/>
      <c r="I440" s="7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</row>
    <row r="441" spans="1:254" s="6" customFormat="1">
      <c r="A441" s="14"/>
      <c r="B441" s="18"/>
      <c r="D441" s="34"/>
      <c r="E441" s="20"/>
      <c r="F441" s="20"/>
      <c r="I441" s="7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</row>
    <row r="442" spans="1:254" s="6" customFormat="1">
      <c r="A442" s="14"/>
      <c r="B442" s="18"/>
      <c r="D442" s="34"/>
      <c r="E442" s="20"/>
      <c r="F442" s="20"/>
      <c r="I442" s="7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</row>
    <row r="443" spans="1:254" s="6" customFormat="1">
      <c r="A443" s="14"/>
      <c r="B443" s="18"/>
      <c r="D443" s="34"/>
      <c r="E443" s="20"/>
      <c r="F443" s="20"/>
      <c r="I443" s="7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</row>
    <row r="444" spans="1:254" s="6" customFormat="1">
      <c r="A444" s="14"/>
      <c r="B444" s="18"/>
      <c r="D444" s="34"/>
      <c r="E444" s="20"/>
      <c r="F444" s="20"/>
      <c r="I444" s="7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</row>
    <row r="445" spans="1:254" s="6" customFormat="1">
      <c r="A445" s="14"/>
      <c r="B445" s="18"/>
      <c r="D445" s="34"/>
      <c r="E445" s="20"/>
      <c r="F445" s="20"/>
      <c r="I445" s="7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</row>
    <row r="446" spans="1:254" s="6" customFormat="1">
      <c r="A446" s="14"/>
      <c r="B446" s="18"/>
      <c r="D446" s="34"/>
      <c r="E446" s="20"/>
      <c r="F446" s="20"/>
      <c r="I446" s="7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</row>
    <row r="447" spans="1:254" s="6" customFormat="1">
      <c r="A447" s="14"/>
      <c r="B447" s="18"/>
      <c r="D447" s="34"/>
      <c r="E447" s="20"/>
      <c r="F447" s="20"/>
      <c r="I447" s="7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</row>
    <row r="448" spans="1:254" s="6" customFormat="1">
      <c r="A448" s="14"/>
      <c r="B448" s="18"/>
      <c r="D448" s="34"/>
      <c r="E448" s="20"/>
      <c r="F448" s="20"/>
      <c r="I448" s="7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</row>
    <row r="449" spans="1:254" s="6" customFormat="1">
      <c r="A449" s="14"/>
      <c r="B449" s="18"/>
      <c r="D449" s="34"/>
      <c r="E449" s="20"/>
      <c r="F449" s="20"/>
      <c r="I449" s="7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</row>
    <row r="450" spans="1:254" s="6" customFormat="1">
      <c r="A450" s="14"/>
      <c r="B450" s="18"/>
      <c r="D450" s="34"/>
      <c r="E450" s="20"/>
      <c r="F450" s="20"/>
      <c r="I450" s="7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</row>
    <row r="451" spans="1:254" s="6" customFormat="1">
      <c r="A451" s="14"/>
      <c r="B451" s="18"/>
      <c r="D451" s="34"/>
      <c r="E451" s="20"/>
      <c r="F451" s="20"/>
      <c r="I451" s="7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</row>
    <row r="452" spans="1:254" s="6" customFormat="1">
      <c r="A452" s="14"/>
      <c r="B452" s="18"/>
      <c r="D452" s="34"/>
      <c r="E452" s="20"/>
      <c r="F452" s="20"/>
      <c r="I452" s="7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</row>
    <row r="453" spans="1:254" s="6" customFormat="1">
      <c r="A453" s="14"/>
      <c r="B453" s="18"/>
      <c r="D453" s="34"/>
      <c r="E453" s="20"/>
      <c r="F453" s="20"/>
      <c r="I453" s="7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</row>
    <row r="454" spans="1:254" s="6" customFormat="1">
      <c r="A454" s="14"/>
      <c r="B454" s="18"/>
      <c r="D454" s="34"/>
      <c r="E454" s="20"/>
      <c r="F454" s="20"/>
      <c r="I454" s="7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</row>
    <row r="455" spans="1:254" s="6" customFormat="1">
      <c r="A455" s="14"/>
      <c r="B455" s="18"/>
      <c r="D455" s="34"/>
      <c r="E455" s="20"/>
      <c r="F455" s="20"/>
      <c r="I455" s="7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</row>
    <row r="456" spans="1:254" s="6" customFormat="1">
      <c r="A456" s="14"/>
      <c r="B456" s="18"/>
      <c r="D456" s="34"/>
      <c r="E456" s="20"/>
      <c r="F456" s="20"/>
      <c r="I456" s="7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</row>
    <row r="457" spans="1:254" s="6" customFormat="1">
      <c r="A457" s="14"/>
      <c r="B457" s="18"/>
      <c r="D457" s="34"/>
      <c r="E457" s="20"/>
      <c r="F457" s="20"/>
      <c r="I457" s="7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</row>
    <row r="458" spans="1:254" s="6" customFormat="1">
      <c r="A458" s="14"/>
      <c r="B458" s="18"/>
      <c r="D458" s="34"/>
      <c r="E458" s="20"/>
      <c r="F458" s="20"/>
      <c r="I458" s="7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</row>
    <row r="459" spans="1:254" s="6" customFormat="1">
      <c r="A459" s="14"/>
      <c r="B459" s="18"/>
      <c r="D459" s="34"/>
      <c r="E459" s="20"/>
      <c r="F459" s="20"/>
      <c r="I459" s="7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</row>
    <row r="460" spans="1:254" s="6" customFormat="1">
      <c r="A460" s="14"/>
      <c r="B460" s="18"/>
      <c r="D460" s="34"/>
      <c r="E460" s="20"/>
      <c r="F460" s="20"/>
      <c r="I460" s="7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</row>
    <row r="461" spans="1:254" s="6" customFormat="1">
      <c r="A461" s="14"/>
      <c r="B461" s="18"/>
      <c r="D461" s="34"/>
      <c r="E461" s="20"/>
      <c r="F461" s="20"/>
      <c r="I461" s="7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</row>
    <row r="462" spans="1:254" s="6" customFormat="1">
      <c r="A462" s="14"/>
      <c r="B462" s="18"/>
      <c r="D462" s="34"/>
      <c r="E462" s="20"/>
      <c r="F462" s="20"/>
      <c r="I462" s="7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</row>
    <row r="463" spans="1:254" s="6" customFormat="1">
      <c r="A463" s="14"/>
      <c r="B463" s="18"/>
      <c r="D463" s="34"/>
      <c r="E463" s="20"/>
      <c r="F463" s="20"/>
      <c r="I463" s="7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</row>
    <row r="464" spans="1:254" s="6" customFormat="1">
      <c r="A464" s="14"/>
      <c r="B464" s="18"/>
      <c r="D464" s="34"/>
      <c r="E464" s="20"/>
      <c r="F464" s="20"/>
      <c r="I464" s="7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</row>
    <row r="465" spans="1:254" s="6" customFormat="1">
      <c r="A465" s="14"/>
      <c r="B465" s="18"/>
      <c r="D465" s="34"/>
      <c r="E465" s="20"/>
      <c r="F465" s="20"/>
      <c r="I465" s="7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</row>
    <row r="466" spans="1:254" s="6" customFormat="1">
      <c r="A466" s="14"/>
      <c r="B466" s="18"/>
      <c r="D466" s="34"/>
      <c r="E466" s="20"/>
      <c r="F466" s="20"/>
      <c r="I466" s="7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</row>
    <row r="467" spans="1:254" s="6" customFormat="1">
      <c r="A467" s="14"/>
      <c r="B467" s="18"/>
      <c r="D467" s="34"/>
      <c r="E467" s="20"/>
      <c r="F467" s="20"/>
      <c r="I467" s="7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</row>
    <row r="468" spans="1:254" s="6" customFormat="1">
      <c r="A468" s="14"/>
      <c r="B468" s="18"/>
      <c r="D468" s="34"/>
      <c r="E468" s="20"/>
      <c r="F468" s="20"/>
      <c r="I468" s="7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</row>
    <row r="469" spans="1:254" s="6" customFormat="1">
      <c r="A469" s="14"/>
      <c r="B469" s="18"/>
      <c r="D469" s="34"/>
      <c r="E469" s="20"/>
      <c r="F469" s="20"/>
      <c r="I469" s="7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</row>
    <row r="470" spans="1:254" s="6" customFormat="1">
      <c r="A470" s="14"/>
      <c r="B470" s="18"/>
      <c r="D470" s="34"/>
      <c r="E470" s="20"/>
      <c r="F470" s="20"/>
      <c r="I470" s="7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</row>
    <row r="471" spans="1:254" s="6" customFormat="1">
      <c r="A471" s="14"/>
      <c r="B471" s="18"/>
      <c r="D471" s="34"/>
      <c r="E471" s="20"/>
      <c r="F471" s="20"/>
      <c r="I471" s="7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</row>
    <row r="472" spans="1:254" s="6" customFormat="1">
      <c r="A472" s="14"/>
      <c r="B472" s="18"/>
      <c r="D472" s="34"/>
      <c r="E472" s="20"/>
      <c r="F472" s="20"/>
      <c r="I472" s="7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</row>
    <row r="473" spans="1:254" s="6" customFormat="1">
      <c r="A473" s="14"/>
      <c r="B473" s="18"/>
      <c r="D473" s="34"/>
      <c r="E473" s="20"/>
      <c r="F473" s="20"/>
      <c r="I473" s="7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</row>
    <row r="474" spans="1:254" s="6" customFormat="1">
      <c r="A474" s="14"/>
      <c r="B474" s="18"/>
      <c r="D474" s="34"/>
      <c r="E474" s="20"/>
      <c r="F474" s="20"/>
      <c r="I474" s="7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</row>
    <row r="475" spans="1:254" s="6" customFormat="1">
      <c r="A475" s="14"/>
      <c r="B475" s="18"/>
      <c r="D475" s="34"/>
      <c r="E475" s="20"/>
      <c r="F475" s="20"/>
      <c r="I475" s="7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</row>
    <row r="476" spans="1:254" s="6" customFormat="1">
      <c r="A476" s="14"/>
      <c r="B476" s="18"/>
      <c r="D476" s="34"/>
      <c r="E476" s="20"/>
      <c r="F476" s="20"/>
      <c r="I476" s="7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</row>
    <row r="477" spans="1:254" s="6" customFormat="1">
      <c r="A477" s="14"/>
      <c r="B477" s="18"/>
      <c r="D477" s="34"/>
      <c r="E477" s="20"/>
      <c r="F477" s="20"/>
      <c r="I477" s="7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</row>
    <row r="478" spans="1:254" s="6" customFormat="1">
      <c r="A478" s="14"/>
      <c r="B478" s="18"/>
      <c r="D478" s="34"/>
      <c r="E478" s="20"/>
      <c r="F478" s="20"/>
      <c r="I478" s="7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</row>
    <row r="479" spans="1:254" s="6" customFormat="1">
      <c r="A479" s="14"/>
      <c r="B479" s="18"/>
      <c r="D479" s="34"/>
      <c r="E479" s="20"/>
      <c r="F479" s="20"/>
      <c r="I479" s="7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</row>
    <row r="480" spans="1:254" s="6" customFormat="1">
      <c r="A480" s="14"/>
      <c r="B480" s="18"/>
      <c r="D480" s="34"/>
      <c r="E480" s="20"/>
      <c r="F480" s="20"/>
      <c r="I480" s="7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</row>
    <row r="481" spans="1:254" s="6" customFormat="1">
      <c r="A481" s="14"/>
      <c r="B481" s="18"/>
      <c r="D481" s="34"/>
      <c r="E481" s="20"/>
      <c r="F481" s="20"/>
      <c r="I481" s="7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</row>
    <row r="482" spans="1:254" s="6" customFormat="1">
      <c r="A482" s="14"/>
      <c r="B482" s="18"/>
      <c r="D482" s="34"/>
      <c r="E482" s="20"/>
      <c r="F482" s="20"/>
      <c r="I482" s="7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</row>
    <row r="483" spans="1:254" s="6" customFormat="1">
      <c r="A483" s="14"/>
      <c r="B483" s="18"/>
      <c r="D483" s="34"/>
      <c r="E483" s="20"/>
      <c r="F483" s="20"/>
      <c r="I483" s="7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</row>
    <row r="484" spans="1:254" s="6" customFormat="1">
      <c r="A484" s="14"/>
      <c r="B484" s="18"/>
      <c r="D484" s="34"/>
      <c r="E484" s="20"/>
      <c r="F484" s="20"/>
      <c r="I484" s="7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</row>
    <row r="485" spans="1:254" s="6" customFormat="1">
      <c r="A485" s="14"/>
      <c r="B485" s="18"/>
      <c r="D485" s="34"/>
      <c r="E485" s="20"/>
      <c r="F485" s="20"/>
      <c r="I485" s="7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</row>
    <row r="486" spans="1:254" s="6" customFormat="1">
      <c r="A486" s="14"/>
      <c r="B486" s="18"/>
      <c r="D486" s="34"/>
      <c r="E486" s="20"/>
      <c r="F486" s="20"/>
      <c r="I486" s="7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</row>
    <row r="487" spans="1:254" s="6" customFormat="1">
      <c r="A487" s="14"/>
      <c r="B487" s="18"/>
      <c r="D487" s="34"/>
      <c r="E487" s="20"/>
      <c r="F487" s="20"/>
      <c r="I487" s="7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</row>
    <row r="488" spans="1:254" s="6" customFormat="1">
      <c r="A488" s="14"/>
      <c r="B488" s="18"/>
      <c r="D488" s="34"/>
      <c r="E488" s="20"/>
      <c r="F488" s="20"/>
      <c r="I488" s="7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</row>
    <row r="489" spans="1:254" s="6" customFormat="1">
      <c r="A489" s="14"/>
      <c r="B489" s="18"/>
      <c r="D489" s="34"/>
      <c r="E489" s="20"/>
      <c r="F489" s="20"/>
      <c r="I489" s="7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</row>
    <row r="490" spans="1:254" s="6" customFormat="1">
      <c r="A490" s="14"/>
      <c r="B490" s="18"/>
      <c r="D490" s="34"/>
      <c r="E490" s="20"/>
      <c r="F490" s="20"/>
      <c r="I490" s="7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</row>
    <row r="491" spans="1:254" s="6" customFormat="1">
      <c r="A491" s="14"/>
      <c r="B491" s="18"/>
      <c r="D491" s="34"/>
      <c r="E491" s="20"/>
      <c r="F491" s="20"/>
      <c r="I491" s="7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</row>
    <row r="492" spans="1:254" s="6" customFormat="1">
      <c r="A492" s="14"/>
      <c r="B492" s="18"/>
      <c r="D492" s="34"/>
      <c r="E492" s="20"/>
      <c r="F492" s="20"/>
      <c r="I492" s="7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</row>
    <row r="493" spans="1:254" s="6" customFormat="1">
      <c r="A493" s="14"/>
      <c r="B493" s="18"/>
      <c r="D493" s="34"/>
      <c r="E493" s="20"/>
      <c r="F493" s="20"/>
      <c r="I493" s="7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</row>
    <row r="494" spans="1:254" s="6" customFormat="1">
      <c r="A494" s="14"/>
      <c r="B494" s="18"/>
      <c r="D494" s="34"/>
      <c r="E494" s="20"/>
      <c r="F494" s="20"/>
      <c r="I494" s="7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</row>
    <row r="495" spans="1:254" s="6" customFormat="1">
      <c r="A495" s="14"/>
      <c r="B495" s="18"/>
      <c r="D495" s="34"/>
      <c r="E495" s="20"/>
      <c r="F495" s="20"/>
      <c r="I495" s="7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</row>
    <row r="496" spans="1:254" s="6" customFormat="1">
      <c r="A496" s="14"/>
      <c r="B496" s="18"/>
      <c r="D496" s="34"/>
      <c r="E496" s="20"/>
      <c r="F496" s="20"/>
      <c r="I496" s="7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</row>
    <row r="497" spans="1:254" s="6" customFormat="1">
      <c r="A497" s="14"/>
      <c r="B497" s="18"/>
      <c r="D497" s="34"/>
      <c r="E497" s="20"/>
      <c r="F497" s="20"/>
      <c r="I497" s="7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</row>
    <row r="498" spans="1:254" s="6" customFormat="1">
      <c r="A498" s="14"/>
      <c r="B498" s="18"/>
      <c r="D498" s="34"/>
      <c r="E498" s="20"/>
      <c r="F498" s="20"/>
      <c r="I498" s="7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</row>
    <row r="499" spans="1:254" s="6" customFormat="1">
      <c r="A499" s="14"/>
      <c r="B499" s="18"/>
      <c r="D499" s="34"/>
      <c r="E499" s="20"/>
      <c r="F499" s="20"/>
      <c r="I499" s="7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</row>
    <row r="500" spans="1:254" s="6" customFormat="1">
      <c r="A500" s="14"/>
      <c r="B500" s="18"/>
      <c r="D500" s="34"/>
      <c r="E500" s="20"/>
      <c r="F500" s="20"/>
      <c r="I500" s="7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</row>
    <row r="501" spans="1:254" s="6" customFormat="1">
      <c r="A501" s="14"/>
      <c r="B501" s="18"/>
      <c r="D501" s="34"/>
      <c r="E501" s="20"/>
      <c r="F501" s="20"/>
      <c r="I501" s="7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</row>
    <row r="502" spans="1:254" s="6" customFormat="1">
      <c r="A502" s="14"/>
      <c r="B502" s="18"/>
      <c r="D502" s="34"/>
      <c r="E502" s="20"/>
      <c r="F502" s="20"/>
      <c r="I502" s="7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</row>
    <row r="503" spans="1:254" s="6" customFormat="1">
      <c r="A503" s="14"/>
      <c r="B503" s="18"/>
      <c r="D503" s="34"/>
      <c r="E503" s="20"/>
      <c r="F503" s="20"/>
      <c r="I503" s="7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</row>
    <row r="504" spans="1:254" s="6" customFormat="1">
      <c r="A504" s="14"/>
      <c r="B504" s="18"/>
      <c r="D504" s="34"/>
      <c r="E504" s="20"/>
      <c r="F504" s="20"/>
      <c r="I504" s="7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</row>
    <row r="505" spans="1:254" s="6" customFormat="1">
      <c r="A505" s="14"/>
      <c r="B505" s="18"/>
      <c r="D505" s="34"/>
      <c r="E505" s="20"/>
      <c r="F505" s="20"/>
      <c r="I505" s="7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</row>
    <row r="506" spans="1:254" s="6" customFormat="1">
      <c r="A506" s="14"/>
      <c r="B506" s="18"/>
      <c r="D506" s="34"/>
      <c r="E506" s="20"/>
      <c r="F506" s="20"/>
      <c r="I506" s="7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</row>
    <row r="507" spans="1:254" s="6" customFormat="1">
      <c r="A507" s="14"/>
      <c r="B507" s="18"/>
      <c r="D507" s="34"/>
      <c r="E507" s="20"/>
      <c r="F507" s="20"/>
      <c r="I507" s="7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</row>
    <row r="508" spans="1:254" s="6" customFormat="1">
      <c r="A508" s="14"/>
      <c r="B508" s="18"/>
      <c r="D508" s="34"/>
      <c r="E508" s="20"/>
      <c r="F508" s="20"/>
      <c r="I508" s="7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</row>
    <row r="509" spans="1:254" s="6" customFormat="1">
      <c r="A509" s="14"/>
      <c r="B509" s="18"/>
      <c r="D509" s="34"/>
      <c r="E509" s="20"/>
      <c r="F509" s="20"/>
      <c r="I509" s="7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</row>
    <row r="510" spans="1:254" s="6" customFormat="1">
      <c r="A510" s="14"/>
      <c r="B510" s="18"/>
      <c r="D510" s="34"/>
      <c r="E510" s="20"/>
      <c r="F510" s="20"/>
      <c r="I510" s="7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</row>
    <row r="511" spans="1:254" s="6" customFormat="1">
      <c r="A511" s="14"/>
      <c r="B511" s="18"/>
      <c r="D511" s="34"/>
      <c r="E511" s="20"/>
      <c r="F511" s="20"/>
      <c r="I511" s="7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</row>
    <row r="512" spans="1:254" s="6" customFormat="1">
      <c r="A512" s="14"/>
      <c r="B512" s="18"/>
      <c r="D512" s="34"/>
      <c r="E512" s="20"/>
      <c r="F512" s="20"/>
      <c r="I512" s="7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</row>
    <row r="513" spans="1:254" s="6" customFormat="1">
      <c r="A513" s="14"/>
      <c r="B513" s="18"/>
      <c r="D513" s="34"/>
      <c r="E513" s="20"/>
      <c r="F513" s="20"/>
      <c r="I513" s="7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</row>
    <row r="514" spans="1:254" s="6" customFormat="1">
      <c r="A514" s="14"/>
      <c r="B514" s="18"/>
      <c r="D514" s="34"/>
      <c r="E514" s="20"/>
      <c r="F514" s="20"/>
      <c r="I514" s="7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</row>
    <row r="515" spans="1:254" s="6" customFormat="1">
      <c r="A515" s="14"/>
      <c r="B515" s="18"/>
      <c r="D515" s="34"/>
      <c r="E515" s="20"/>
      <c r="F515" s="20"/>
      <c r="I515" s="7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</row>
    <row r="516" spans="1:254" s="6" customFormat="1">
      <c r="A516" s="14"/>
      <c r="B516" s="18"/>
      <c r="D516" s="34"/>
      <c r="E516" s="20"/>
      <c r="F516" s="20"/>
      <c r="I516" s="7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</row>
    <row r="517" spans="1:254" s="6" customFormat="1">
      <c r="A517" s="14"/>
      <c r="B517" s="18"/>
      <c r="D517" s="34"/>
      <c r="E517" s="20"/>
      <c r="F517" s="20"/>
      <c r="I517" s="7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</row>
    <row r="518" spans="1:254" s="6" customFormat="1">
      <c r="A518" s="14"/>
      <c r="B518" s="18"/>
      <c r="D518" s="34"/>
      <c r="E518" s="20"/>
      <c r="F518" s="20"/>
      <c r="I518" s="7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</row>
    <row r="519" spans="1:254" s="6" customFormat="1">
      <c r="A519" s="14"/>
      <c r="B519" s="18"/>
      <c r="D519" s="34"/>
      <c r="E519" s="20"/>
      <c r="F519" s="20"/>
      <c r="I519" s="7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</row>
    <row r="520" spans="1:254" s="6" customFormat="1">
      <c r="A520" s="14"/>
      <c r="B520" s="18"/>
      <c r="D520" s="34"/>
      <c r="E520" s="20"/>
      <c r="F520" s="20"/>
      <c r="I520" s="7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</row>
    <row r="521" spans="1:254" s="6" customFormat="1">
      <c r="A521" s="14"/>
      <c r="B521" s="18"/>
      <c r="D521" s="34"/>
      <c r="E521" s="20"/>
      <c r="F521" s="20"/>
      <c r="I521" s="7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</row>
    <row r="522" spans="1:254" s="6" customFormat="1">
      <c r="A522" s="14"/>
      <c r="B522" s="18"/>
      <c r="D522" s="34"/>
      <c r="E522" s="20"/>
      <c r="F522" s="20"/>
      <c r="I522" s="7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</row>
    <row r="523" spans="1:254" s="6" customFormat="1">
      <c r="A523" s="14"/>
      <c r="B523" s="18"/>
      <c r="D523" s="34"/>
      <c r="E523" s="20"/>
      <c r="F523" s="20"/>
      <c r="I523" s="7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</row>
    <row r="524" spans="1:254" s="6" customFormat="1">
      <c r="A524" s="14"/>
      <c r="B524" s="18"/>
      <c r="D524" s="34"/>
      <c r="E524" s="20"/>
      <c r="F524" s="20"/>
      <c r="I524" s="7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</row>
    <row r="525" spans="1:254" s="6" customFormat="1">
      <c r="A525" s="14"/>
      <c r="B525" s="18"/>
      <c r="D525" s="34"/>
      <c r="E525" s="20"/>
      <c r="F525" s="20"/>
      <c r="I525" s="7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</row>
    <row r="526" spans="1:254" s="6" customFormat="1">
      <c r="A526" s="14"/>
      <c r="B526" s="18"/>
      <c r="D526" s="34"/>
      <c r="E526" s="20"/>
      <c r="F526" s="20"/>
      <c r="I526" s="7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</row>
    <row r="527" spans="1:254" s="6" customFormat="1">
      <c r="A527" s="14"/>
      <c r="B527" s="18"/>
      <c r="D527" s="34"/>
      <c r="E527" s="20"/>
      <c r="F527" s="20"/>
      <c r="I527" s="7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</row>
    <row r="528" spans="1:254" s="6" customFormat="1">
      <c r="A528" s="14"/>
      <c r="B528" s="18"/>
      <c r="D528" s="34"/>
      <c r="E528" s="20"/>
      <c r="F528" s="20"/>
      <c r="I528" s="7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</row>
    <row r="529" spans="1:254" s="6" customFormat="1">
      <c r="A529" s="14"/>
      <c r="B529" s="18"/>
      <c r="D529" s="34"/>
      <c r="E529" s="20"/>
      <c r="F529" s="20"/>
      <c r="I529" s="7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</row>
    <row r="530" spans="1:254" s="6" customFormat="1">
      <c r="A530" s="14"/>
      <c r="B530" s="18"/>
      <c r="D530" s="34"/>
      <c r="E530" s="20"/>
      <c r="F530" s="20"/>
      <c r="I530" s="7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</row>
    <row r="531" spans="1:254" s="6" customFormat="1">
      <c r="A531" s="14"/>
      <c r="B531" s="18"/>
      <c r="D531" s="34"/>
      <c r="E531" s="20"/>
      <c r="F531" s="20"/>
      <c r="I531" s="7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</row>
    <row r="532" spans="1:254" s="6" customFormat="1">
      <c r="A532" s="14"/>
      <c r="B532" s="18"/>
      <c r="D532" s="34"/>
      <c r="E532" s="20"/>
      <c r="F532" s="20"/>
      <c r="I532" s="7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</row>
    <row r="533" spans="1:254" s="6" customFormat="1">
      <c r="A533" s="14"/>
      <c r="B533" s="18"/>
      <c r="D533" s="34"/>
      <c r="E533" s="20"/>
      <c r="F533" s="20"/>
      <c r="I533" s="7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</row>
    <row r="534" spans="1:254" s="6" customFormat="1">
      <c r="A534" s="14"/>
      <c r="B534" s="18"/>
      <c r="D534" s="34"/>
      <c r="E534" s="20"/>
      <c r="F534" s="20"/>
      <c r="I534" s="7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</row>
    <row r="535" spans="1:254" s="6" customFormat="1">
      <c r="A535" s="14"/>
      <c r="B535" s="18"/>
      <c r="D535" s="34"/>
      <c r="E535" s="20"/>
      <c r="F535" s="20"/>
      <c r="I535" s="7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</row>
    <row r="536" spans="1:254" s="6" customFormat="1">
      <c r="A536" s="14"/>
      <c r="B536" s="18"/>
      <c r="D536" s="34"/>
      <c r="E536" s="20"/>
      <c r="F536" s="20"/>
      <c r="I536" s="7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</row>
    <row r="537" spans="1:254" s="6" customFormat="1">
      <c r="A537" s="14"/>
      <c r="B537" s="18"/>
      <c r="D537" s="34"/>
      <c r="E537" s="20"/>
      <c r="F537" s="20"/>
      <c r="I537" s="7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</row>
    <row r="538" spans="1:254" s="6" customFormat="1">
      <c r="A538" s="14"/>
      <c r="B538" s="18"/>
      <c r="D538" s="34"/>
      <c r="E538" s="20"/>
      <c r="F538" s="20"/>
      <c r="I538" s="7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</row>
    <row r="539" spans="1:254" s="6" customFormat="1">
      <c r="A539" s="14"/>
      <c r="B539" s="18"/>
      <c r="D539" s="34"/>
      <c r="E539" s="20"/>
      <c r="F539" s="20"/>
      <c r="I539" s="7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</row>
    <row r="540" spans="1:254" s="6" customFormat="1">
      <c r="A540" s="14"/>
      <c r="B540" s="18"/>
      <c r="D540" s="34"/>
      <c r="E540" s="20"/>
      <c r="F540" s="20"/>
      <c r="I540" s="7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</row>
    <row r="541" spans="1:254" s="6" customFormat="1">
      <c r="A541" s="14"/>
      <c r="B541" s="18"/>
      <c r="D541" s="34"/>
      <c r="E541" s="20"/>
      <c r="F541" s="20"/>
      <c r="I541" s="7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</row>
    <row r="542" spans="1:254" s="6" customFormat="1">
      <c r="A542" s="14"/>
      <c r="B542" s="18"/>
      <c r="D542" s="34"/>
      <c r="E542" s="20"/>
      <c r="F542" s="20"/>
      <c r="I542" s="7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</row>
    <row r="543" spans="1:254" s="6" customFormat="1">
      <c r="A543" s="14"/>
      <c r="B543" s="18"/>
      <c r="D543" s="34"/>
      <c r="E543" s="20"/>
      <c r="F543" s="20"/>
      <c r="I543" s="7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</row>
    <row r="544" spans="1:254" s="6" customFormat="1">
      <c r="A544" s="14"/>
      <c r="B544" s="18"/>
      <c r="D544" s="34"/>
      <c r="E544" s="20"/>
      <c r="F544" s="20"/>
      <c r="I544" s="7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</row>
    <row r="545" spans="1:254" s="6" customFormat="1">
      <c r="A545" s="14"/>
      <c r="B545" s="18"/>
      <c r="D545" s="34"/>
      <c r="E545" s="20"/>
      <c r="F545" s="20"/>
      <c r="I545" s="7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</row>
    <row r="546" spans="1:254" s="6" customFormat="1">
      <c r="A546" s="14"/>
      <c r="B546" s="18"/>
      <c r="D546" s="34"/>
      <c r="E546" s="20"/>
      <c r="F546" s="20"/>
      <c r="I546" s="7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</row>
    <row r="547" spans="1:254" s="6" customFormat="1">
      <c r="A547" s="14"/>
      <c r="B547" s="18"/>
      <c r="D547" s="34"/>
      <c r="E547" s="20"/>
      <c r="F547" s="20"/>
      <c r="I547" s="7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</row>
    <row r="548" spans="1:254" s="6" customFormat="1">
      <c r="A548" s="14"/>
      <c r="B548" s="18"/>
      <c r="D548" s="34"/>
      <c r="E548" s="20"/>
      <c r="F548" s="20"/>
      <c r="I548" s="7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</row>
    <row r="549" spans="1:254" s="6" customFormat="1">
      <c r="A549" s="14"/>
      <c r="B549" s="18"/>
      <c r="D549" s="34"/>
      <c r="E549" s="20"/>
      <c r="F549" s="20"/>
      <c r="I549" s="7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</row>
    <row r="550" spans="1:254" s="6" customFormat="1">
      <c r="A550" s="14"/>
      <c r="B550" s="18"/>
      <c r="D550" s="34"/>
      <c r="E550" s="20"/>
      <c r="F550" s="20"/>
      <c r="I550" s="7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</row>
    <row r="551" spans="1:254" s="6" customFormat="1">
      <c r="A551" s="14"/>
      <c r="B551" s="18"/>
      <c r="D551" s="34"/>
      <c r="E551" s="20"/>
      <c r="F551" s="20"/>
      <c r="I551" s="7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</row>
    <row r="552" spans="1:254" s="6" customFormat="1">
      <c r="A552" s="14"/>
      <c r="B552" s="18"/>
      <c r="D552" s="34"/>
      <c r="E552" s="20"/>
      <c r="F552" s="20"/>
      <c r="I552" s="7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</row>
    <row r="553" spans="1:254" s="6" customFormat="1">
      <c r="A553" s="14"/>
      <c r="B553" s="18"/>
      <c r="D553" s="34"/>
      <c r="E553" s="20"/>
      <c r="F553" s="20"/>
      <c r="I553" s="7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</row>
    <row r="554" spans="1:254" s="6" customFormat="1">
      <c r="A554" s="14"/>
      <c r="B554" s="18"/>
      <c r="D554" s="34"/>
      <c r="E554" s="20"/>
      <c r="F554" s="20"/>
      <c r="I554" s="7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</row>
    <row r="555" spans="1:254" s="6" customFormat="1">
      <c r="A555" s="14"/>
      <c r="B555" s="18"/>
      <c r="D555" s="34"/>
      <c r="E555" s="20"/>
      <c r="F555" s="20"/>
      <c r="I555" s="7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</row>
    <row r="556" spans="1:254" s="6" customFormat="1">
      <c r="A556" s="14"/>
      <c r="B556" s="18"/>
      <c r="D556" s="34"/>
      <c r="E556" s="20"/>
      <c r="F556" s="20"/>
      <c r="I556" s="7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</row>
    <row r="557" spans="1:254" s="6" customFormat="1">
      <c r="A557" s="14"/>
      <c r="B557" s="18"/>
      <c r="D557" s="34"/>
      <c r="E557" s="20"/>
      <c r="F557" s="20"/>
      <c r="I557" s="7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</row>
    <row r="558" spans="1:254" s="6" customFormat="1">
      <c r="A558" s="14"/>
      <c r="B558" s="18"/>
      <c r="D558" s="34"/>
      <c r="E558" s="20"/>
      <c r="F558" s="20"/>
      <c r="I558" s="7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</row>
    <row r="559" spans="1:254" s="6" customFormat="1">
      <c r="A559" s="14"/>
      <c r="B559" s="18"/>
      <c r="D559" s="34"/>
      <c r="E559" s="20"/>
      <c r="F559" s="20"/>
      <c r="I559" s="7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</row>
    <row r="560" spans="1:254" s="6" customFormat="1">
      <c r="A560" s="14"/>
      <c r="B560" s="18"/>
      <c r="D560" s="34"/>
      <c r="E560" s="20"/>
      <c r="F560" s="20"/>
      <c r="I560" s="7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</row>
    <row r="561" spans="1:254" s="6" customFormat="1">
      <c r="A561" s="14"/>
      <c r="B561" s="18"/>
      <c r="D561" s="34"/>
      <c r="E561" s="20"/>
      <c r="F561" s="20"/>
      <c r="I561" s="7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</row>
    <row r="562" spans="1:254" s="6" customFormat="1">
      <c r="A562" s="14"/>
      <c r="B562" s="18"/>
      <c r="D562" s="34"/>
      <c r="E562" s="20"/>
      <c r="F562" s="20"/>
      <c r="I562" s="7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</row>
    <row r="563" spans="1:254" s="6" customFormat="1">
      <c r="A563" s="14"/>
      <c r="B563" s="18"/>
      <c r="D563" s="34"/>
      <c r="E563" s="20"/>
      <c r="F563" s="20"/>
      <c r="I563" s="7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</row>
    <row r="564" spans="1:254" s="6" customFormat="1">
      <c r="A564" s="14"/>
      <c r="B564" s="18"/>
      <c r="D564" s="34"/>
      <c r="E564" s="20"/>
      <c r="F564" s="20"/>
      <c r="I564" s="7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</row>
    <row r="565" spans="1:254" s="6" customFormat="1">
      <c r="A565" s="14"/>
      <c r="B565" s="18"/>
      <c r="D565" s="34"/>
      <c r="E565" s="20"/>
      <c r="F565" s="20"/>
      <c r="I565" s="7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</row>
    <row r="566" spans="1:254" s="6" customFormat="1">
      <c r="A566" s="14"/>
      <c r="B566" s="18"/>
      <c r="D566" s="34"/>
      <c r="E566" s="20"/>
      <c r="F566" s="20"/>
      <c r="I566" s="7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</row>
    <row r="567" spans="1:254" s="6" customFormat="1">
      <c r="A567" s="14"/>
      <c r="B567" s="18"/>
      <c r="D567" s="34"/>
      <c r="E567" s="20"/>
      <c r="F567" s="20"/>
      <c r="I567" s="7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</row>
    <row r="568" spans="1:254" s="6" customFormat="1">
      <c r="A568" s="14"/>
      <c r="B568" s="18"/>
      <c r="D568" s="34"/>
      <c r="E568" s="20"/>
      <c r="F568" s="20"/>
      <c r="I568" s="7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</row>
    <row r="569" spans="1:254" s="6" customFormat="1">
      <c r="A569" s="14"/>
      <c r="B569" s="18"/>
      <c r="D569" s="34"/>
      <c r="E569" s="20"/>
      <c r="F569" s="20"/>
      <c r="I569" s="7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</row>
    <row r="570" spans="1:254" s="6" customFormat="1">
      <c r="A570" s="14"/>
      <c r="B570" s="18"/>
      <c r="D570" s="34"/>
      <c r="E570" s="20"/>
      <c r="F570" s="20"/>
      <c r="I570" s="7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</row>
    <row r="571" spans="1:254" s="6" customFormat="1">
      <c r="A571" s="14"/>
      <c r="B571" s="18"/>
      <c r="D571" s="34"/>
      <c r="E571" s="20"/>
      <c r="F571" s="20"/>
      <c r="I571" s="7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</row>
    <row r="572" spans="1:254" s="6" customFormat="1">
      <c r="A572" s="14"/>
      <c r="B572" s="18"/>
      <c r="D572" s="34"/>
      <c r="E572" s="20"/>
      <c r="F572" s="20"/>
      <c r="I572" s="7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</row>
    <row r="573" spans="1:254" s="6" customFormat="1">
      <c r="A573" s="14"/>
      <c r="B573" s="18"/>
      <c r="D573" s="34"/>
      <c r="E573" s="20"/>
      <c r="F573" s="20"/>
      <c r="I573" s="7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</row>
    <row r="574" spans="1:254" s="6" customFormat="1">
      <c r="A574" s="14"/>
      <c r="B574" s="18"/>
      <c r="D574" s="34"/>
      <c r="E574" s="20"/>
      <c r="F574" s="20"/>
      <c r="I574" s="7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</row>
    <row r="575" spans="1:254" s="6" customFormat="1">
      <c r="A575" s="14"/>
      <c r="B575" s="18"/>
      <c r="D575" s="34"/>
      <c r="E575" s="20"/>
      <c r="F575" s="20"/>
      <c r="I575" s="7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</row>
    <row r="576" spans="1:254" s="6" customFormat="1">
      <c r="A576" s="14"/>
      <c r="B576" s="18"/>
      <c r="D576" s="34"/>
      <c r="E576" s="20"/>
      <c r="F576" s="20"/>
      <c r="I576" s="7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</row>
    <row r="577" spans="1:254" s="6" customFormat="1">
      <c r="A577" s="14"/>
      <c r="B577" s="18"/>
      <c r="D577" s="34"/>
      <c r="E577" s="20"/>
      <c r="F577" s="20"/>
      <c r="I577" s="7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</row>
    <row r="578" spans="1:254" s="6" customFormat="1">
      <c r="A578" s="14"/>
      <c r="B578" s="18"/>
      <c r="D578" s="34"/>
      <c r="E578" s="20"/>
      <c r="F578" s="20"/>
      <c r="I578" s="7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</row>
    <row r="579" spans="1:254" s="6" customFormat="1">
      <c r="A579" s="14"/>
      <c r="B579" s="18"/>
      <c r="D579" s="34"/>
      <c r="E579" s="20"/>
      <c r="F579" s="20"/>
      <c r="I579" s="7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</row>
    <row r="580" spans="1:254" s="6" customFormat="1">
      <c r="A580" s="14"/>
      <c r="B580" s="18"/>
      <c r="D580" s="34"/>
      <c r="E580" s="20"/>
      <c r="F580" s="20"/>
      <c r="I580" s="7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</row>
    <row r="581" spans="1:254" s="6" customFormat="1">
      <c r="A581" s="14"/>
      <c r="B581" s="18"/>
      <c r="D581" s="34"/>
      <c r="E581" s="20"/>
      <c r="F581" s="20"/>
      <c r="I581" s="7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</row>
    <row r="582" spans="1:254" s="6" customFormat="1">
      <c r="A582" s="14"/>
      <c r="B582" s="18"/>
      <c r="D582" s="34"/>
      <c r="E582" s="20"/>
      <c r="F582" s="20"/>
      <c r="I582" s="7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</row>
    <row r="583" spans="1:254" s="6" customFormat="1">
      <c r="A583" s="14"/>
      <c r="B583" s="18"/>
      <c r="D583" s="34"/>
      <c r="E583" s="20"/>
      <c r="F583" s="20"/>
      <c r="I583" s="7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</row>
    <row r="584" spans="1:254" s="6" customFormat="1">
      <c r="A584" s="14"/>
      <c r="B584" s="18"/>
      <c r="D584" s="34"/>
      <c r="E584" s="20"/>
      <c r="F584" s="20"/>
      <c r="I584" s="7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</row>
    <row r="585" spans="1:254" s="6" customFormat="1">
      <c r="A585" s="14"/>
      <c r="B585" s="18"/>
      <c r="D585" s="34"/>
      <c r="E585" s="20"/>
      <c r="F585" s="20"/>
      <c r="I585" s="7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</row>
    <row r="586" spans="1:254" s="6" customFormat="1">
      <c r="A586" s="14"/>
      <c r="B586" s="18"/>
      <c r="D586" s="34"/>
      <c r="E586" s="20"/>
      <c r="F586" s="20"/>
      <c r="I586" s="7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</row>
    <row r="587" spans="1:254" s="6" customFormat="1">
      <c r="A587" s="14"/>
      <c r="B587" s="18"/>
      <c r="D587" s="34"/>
      <c r="E587" s="20"/>
      <c r="F587" s="20"/>
      <c r="I587" s="7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</row>
    <row r="588" spans="1:254" s="6" customFormat="1">
      <c r="A588" s="14"/>
      <c r="B588" s="18"/>
      <c r="D588" s="34"/>
      <c r="E588" s="20"/>
      <c r="F588" s="20"/>
      <c r="I588" s="7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</row>
    <row r="589" spans="1:254" s="6" customFormat="1">
      <c r="A589" s="14"/>
      <c r="B589" s="18"/>
      <c r="D589" s="34"/>
      <c r="E589" s="20"/>
      <c r="F589" s="20"/>
      <c r="I589" s="7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</row>
    <row r="590" spans="1:254" s="6" customFormat="1">
      <c r="A590" s="14"/>
      <c r="B590" s="18"/>
      <c r="D590" s="34"/>
      <c r="E590" s="20"/>
      <c r="F590" s="20"/>
      <c r="I590" s="7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</row>
    <row r="591" spans="1:254" s="6" customFormat="1">
      <c r="A591" s="14"/>
      <c r="B591" s="18"/>
      <c r="D591" s="34"/>
      <c r="E591" s="20"/>
      <c r="F591" s="20"/>
      <c r="I591" s="7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</row>
    <row r="592" spans="1:254" s="6" customFormat="1">
      <c r="A592" s="14"/>
      <c r="B592" s="18"/>
      <c r="D592" s="34"/>
      <c r="E592" s="20"/>
      <c r="F592" s="20"/>
      <c r="I592" s="7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</row>
    <row r="593" spans="1:254" s="6" customFormat="1">
      <c r="A593" s="14"/>
      <c r="B593" s="18"/>
      <c r="D593" s="34"/>
      <c r="E593" s="20"/>
      <c r="F593" s="20"/>
      <c r="I593" s="7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</row>
    <row r="594" spans="1:254" s="6" customFormat="1">
      <c r="A594" s="14"/>
      <c r="B594" s="18"/>
      <c r="D594" s="34"/>
      <c r="E594" s="20"/>
      <c r="F594" s="20"/>
      <c r="I594" s="7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</row>
    <row r="595" spans="1:254" s="6" customFormat="1">
      <c r="A595" s="14"/>
      <c r="B595" s="18"/>
      <c r="D595" s="34"/>
      <c r="E595" s="20"/>
      <c r="F595" s="20"/>
      <c r="I595" s="7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</row>
    <row r="596" spans="1:254" s="6" customFormat="1">
      <c r="A596" s="14"/>
      <c r="B596" s="18"/>
      <c r="D596" s="34"/>
      <c r="E596" s="20"/>
      <c r="F596" s="20"/>
      <c r="I596" s="7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</row>
    <row r="597" spans="1:254" s="6" customFormat="1">
      <c r="A597" s="14"/>
      <c r="B597" s="18"/>
      <c r="D597" s="34"/>
      <c r="E597" s="20"/>
      <c r="F597" s="20"/>
      <c r="I597" s="7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</row>
    <row r="598" spans="1:254" s="6" customFormat="1">
      <c r="A598" s="14"/>
      <c r="B598" s="18"/>
      <c r="D598" s="34"/>
      <c r="E598" s="20"/>
      <c r="F598" s="20"/>
      <c r="I598" s="7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</row>
    <row r="599" spans="1:254" s="6" customFormat="1">
      <c r="A599" s="14"/>
      <c r="B599" s="18"/>
      <c r="D599" s="34"/>
      <c r="E599" s="20"/>
      <c r="F599" s="20"/>
      <c r="I599" s="7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</row>
    <row r="600" spans="1:254" s="6" customFormat="1">
      <c r="A600" s="14"/>
      <c r="B600" s="18"/>
      <c r="D600" s="34"/>
      <c r="E600" s="20"/>
      <c r="F600" s="20"/>
      <c r="I600" s="7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</row>
    <row r="601" spans="1:254" s="6" customFormat="1">
      <c r="A601" s="14"/>
      <c r="B601" s="18"/>
      <c r="D601" s="34"/>
      <c r="E601" s="20"/>
      <c r="F601" s="20"/>
      <c r="I601" s="7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</row>
    <row r="602" spans="1:254" s="6" customFormat="1">
      <c r="A602" s="14"/>
      <c r="B602" s="18"/>
      <c r="D602" s="34"/>
      <c r="E602" s="20"/>
      <c r="F602" s="20"/>
      <c r="I602" s="7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</row>
    <row r="603" spans="1:254" s="6" customFormat="1">
      <c r="A603" s="14"/>
      <c r="B603" s="18"/>
      <c r="D603" s="34"/>
      <c r="E603" s="20"/>
      <c r="F603" s="20"/>
      <c r="I603" s="7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</row>
    <row r="604" spans="1:254" s="6" customFormat="1">
      <c r="A604" s="14"/>
      <c r="B604" s="18"/>
      <c r="D604" s="34"/>
      <c r="E604" s="20"/>
      <c r="F604" s="20"/>
      <c r="I604" s="7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</row>
    <row r="605" spans="1:254" s="6" customFormat="1">
      <c r="A605" s="14"/>
      <c r="B605" s="18"/>
      <c r="D605" s="34"/>
      <c r="E605" s="20"/>
      <c r="F605" s="20"/>
      <c r="I605" s="7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</row>
    <row r="606" spans="1:254" s="6" customFormat="1">
      <c r="A606" s="14"/>
      <c r="B606" s="18"/>
      <c r="D606" s="34"/>
      <c r="E606" s="20"/>
      <c r="F606" s="20"/>
      <c r="I606" s="7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</row>
    <row r="607" spans="1:254" s="6" customFormat="1">
      <c r="A607" s="14"/>
      <c r="B607" s="18"/>
      <c r="D607" s="34"/>
      <c r="E607" s="20"/>
      <c r="F607" s="20"/>
      <c r="I607" s="7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</row>
    <row r="608" spans="1:254" s="6" customFormat="1">
      <c r="A608" s="14"/>
      <c r="B608" s="18"/>
      <c r="D608" s="34"/>
      <c r="E608" s="20"/>
      <c r="F608" s="20"/>
      <c r="I608" s="7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</row>
    <row r="609" spans="1:254" s="6" customFormat="1">
      <c r="A609" s="14"/>
      <c r="B609" s="18"/>
      <c r="D609" s="34"/>
      <c r="E609" s="20"/>
      <c r="F609" s="20"/>
      <c r="I609" s="7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</row>
    <row r="610" spans="1:254" s="6" customFormat="1">
      <c r="A610" s="14"/>
      <c r="B610" s="18"/>
      <c r="D610" s="34"/>
      <c r="E610" s="20"/>
      <c r="F610" s="20"/>
      <c r="I610" s="7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</row>
    <row r="611" spans="1:254" s="6" customFormat="1">
      <c r="A611" s="14"/>
      <c r="B611" s="18"/>
      <c r="D611" s="34"/>
      <c r="E611" s="20"/>
      <c r="F611" s="20"/>
      <c r="I611" s="7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</row>
    <row r="612" spans="1:254" s="6" customFormat="1">
      <c r="A612" s="14"/>
      <c r="B612" s="18"/>
      <c r="D612" s="34"/>
      <c r="E612" s="20"/>
      <c r="F612" s="20"/>
      <c r="I612" s="7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</row>
    <row r="613" spans="1:254" s="6" customFormat="1">
      <c r="A613" s="14"/>
      <c r="B613" s="18"/>
      <c r="D613" s="34"/>
      <c r="E613" s="20"/>
      <c r="F613" s="20"/>
      <c r="I613" s="7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</row>
    <row r="614" spans="1:254" s="6" customFormat="1">
      <c r="A614" s="14"/>
      <c r="B614" s="18"/>
      <c r="D614" s="34"/>
      <c r="E614" s="20"/>
      <c r="F614" s="20"/>
      <c r="I614" s="7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</row>
    <row r="615" spans="1:254" s="6" customFormat="1">
      <c r="A615" s="14"/>
      <c r="B615" s="18"/>
      <c r="D615" s="34"/>
      <c r="E615" s="20"/>
      <c r="F615" s="20"/>
      <c r="I615" s="7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</row>
    <row r="616" spans="1:254" s="6" customFormat="1">
      <c r="A616" s="14"/>
      <c r="B616" s="18"/>
      <c r="D616" s="34"/>
      <c r="E616" s="20"/>
      <c r="F616" s="20"/>
      <c r="I616" s="7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</row>
    <row r="617" spans="1:254" s="6" customFormat="1">
      <c r="A617" s="14"/>
      <c r="B617" s="18"/>
      <c r="D617" s="34"/>
      <c r="E617" s="20"/>
      <c r="F617" s="20"/>
      <c r="I617" s="7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</row>
    <row r="618" spans="1:254" s="6" customFormat="1">
      <c r="A618" s="14"/>
      <c r="B618" s="18"/>
      <c r="D618" s="34"/>
      <c r="E618" s="20"/>
      <c r="F618" s="20"/>
      <c r="I618" s="7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</row>
    <row r="619" spans="1:254" s="6" customFormat="1">
      <c r="A619" s="14"/>
      <c r="B619" s="18"/>
      <c r="D619" s="34"/>
      <c r="E619" s="20"/>
      <c r="F619" s="20"/>
      <c r="I619" s="7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</row>
    <row r="620" spans="1:254" s="6" customFormat="1">
      <c r="A620" s="14"/>
      <c r="B620" s="18"/>
      <c r="D620" s="34"/>
      <c r="E620" s="20"/>
      <c r="F620" s="20"/>
      <c r="I620" s="7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</row>
    <row r="621" spans="1:254" s="6" customFormat="1">
      <c r="A621" s="14"/>
      <c r="B621" s="18"/>
      <c r="D621" s="34"/>
      <c r="E621" s="20"/>
      <c r="F621" s="20"/>
      <c r="I621" s="7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</row>
    <row r="622" spans="1:254" s="6" customFormat="1">
      <c r="A622" s="14"/>
      <c r="B622" s="18"/>
      <c r="D622" s="34"/>
      <c r="E622" s="20"/>
      <c r="F622" s="20"/>
      <c r="I622" s="7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</row>
    <row r="623" spans="1:254" s="6" customFormat="1">
      <c r="A623" s="14"/>
      <c r="B623" s="18"/>
      <c r="D623" s="34"/>
      <c r="E623" s="20"/>
      <c r="F623" s="20"/>
      <c r="I623" s="7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</row>
    <row r="624" spans="1:254" s="6" customFormat="1">
      <c r="A624" s="14"/>
      <c r="B624" s="18"/>
      <c r="D624" s="34"/>
      <c r="E624" s="20"/>
      <c r="F624" s="20"/>
      <c r="I624" s="7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</row>
    <row r="625" spans="1:254" s="6" customFormat="1">
      <c r="A625" s="14"/>
      <c r="B625" s="18"/>
      <c r="D625" s="34"/>
      <c r="E625" s="20"/>
      <c r="F625" s="20"/>
      <c r="I625" s="7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</row>
    <row r="626" spans="1:254" s="6" customFormat="1">
      <c r="A626" s="14"/>
      <c r="B626" s="18"/>
      <c r="D626" s="34"/>
      <c r="E626" s="20"/>
      <c r="F626" s="20"/>
      <c r="I626" s="7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</row>
    <row r="627" spans="1:254" s="6" customFormat="1">
      <c r="A627" s="14"/>
      <c r="B627" s="18"/>
      <c r="D627" s="34"/>
      <c r="E627" s="20"/>
      <c r="F627" s="20"/>
      <c r="I627" s="7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</row>
    <row r="628" spans="1:254" s="6" customFormat="1">
      <c r="A628" s="14"/>
      <c r="B628" s="18"/>
      <c r="D628" s="34"/>
      <c r="E628" s="20"/>
      <c r="F628" s="20"/>
      <c r="I628" s="7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</row>
    <row r="629" spans="1:254" s="6" customFormat="1">
      <c r="A629" s="14"/>
      <c r="B629" s="18"/>
      <c r="D629" s="34"/>
      <c r="E629" s="20"/>
      <c r="F629" s="20"/>
      <c r="I629" s="7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</row>
    <row r="630" spans="1:254" s="6" customFormat="1">
      <c r="A630" s="14"/>
      <c r="B630" s="18"/>
      <c r="D630" s="34"/>
      <c r="E630" s="20"/>
      <c r="F630" s="20"/>
      <c r="I630" s="7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</row>
    <row r="631" spans="1:254" s="6" customFormat="1">
      <c r="A631" s="14"/>
      <c r="B631" s="18"/>
      <c r="D631" s="34"/>
      <c r="E631" s="20"/>
      <c r="F631" s="20"/>
      <c r="I631" s="7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</row>
    <row r="632" spans="1:254" s="6" customFormat="1">
      <c r="A632" s="14"/>
      <c r="B632" s="18"/>
      <c r="D632" s="34"/>
      <c r="E632" s="20"/>
      <c r="F632" s="20"/>
      <c r="I632" s="7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</row>
    <row r="633" spans="1:254" s="6" customFormat="1">
      <c r="A633" s="14"/>
      <c r="B633" s="18"/>
      <c r="D633" s="34"/>
      <c r="E633" s="20"/>
      <c r="F633" s="20"/>
      <c r="I633" s="7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</row>
    <row r="634" spans="1:254" s="6" customFormat="1">
      <c r="A634" s="14"/>
      <c r="B634" s="18"/>
      <c r="D634" s="34"/>
      <c r="E634" s="20"/>
      <c r="F634" s="20"/>
      <c r="I634" s="7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</row>
    <row r="635" spans="1:254" s="6" customFormat="1">
      <c r="A635" s="14"/>
      <c r="B635" s="18"/>
      <c r="D635" s="34"/>
      <c r="E635" s="20"/>
      <c r="F635" s="20"/>
      <c r="I635" s="7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</row>
    <row r="636" spans="1:254" s="6" customFormat="1">
      <c r="A636" s="14"/>
      <c r="B636" s="18"/>
      <c r="D636" s="34"/>
      <c r="E636" s="20"/>
      <c r="F636" s="20"/>
      <c r="I636" s="7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</row>
    <row r="637" spans="1:254" s="6" customFormat="1">
      <c r="A637" s="14"/>
      <c r="B637" s="18"/>
      <c r="D637" s="34"/>
      <c r="E637" s="20"/>
      <c r="F637" s="20"/>
      <c r="I637" s="7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</row>
    <row r="638" spans="1:254" s="6" customFormat="1">
      <c r="A638" s="14"/>
      <c r="B638" s="18"/>
      <c r="D638" s="34"/>
      <c r="E638" s="20"/>
      <c r="F638" s="20"/>
      <c r="I638" s="7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</row>
    <row r="639" spans="1:254" s="6" customFormat="1">
      <c r="A639" s="14"/>
      <c r="B639" s="18"/>
      <c r="D639" s="34"/>
      <c r="E639" s="20"/>
      <c r="F639" s="20"/>
      <c r="I639" s="7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</row>
    <row r="640" spans="1:254" s="6" customFormat="1">
      <c r="A640" s="14"/>
      <c r="B640" s="18"/>
      <c r="D640" s="34"/>
      <c r="E640" s="20"/>
      <c r="F640" s="20"/>
      <c r="I640" s="7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</row>
    <row r="641" spans="1:254" s="6" customFormat="1">
      <c r="A641" s="14"/>
      <c r="B641" s="18"/>
      <c r="D641" s="34"/>
      <c r="E641" s="20"/>
      <c r="F641" s="20"/>
      <c r="I641" s="7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</row>
    <row r="642" spans="1:254" s="6" customFormat="1">
      <c r="A642" s="14"/>
      <c r="B642" s="18"/>
      <c r="D642" s="34"/>
      <c r="E642" s="20"/>
      <c r="F642" s="20"/>
      <c r="I642" s="7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</row>
    <row r="643" spans="1:254" s="6" customFormat="1">
      <c r="A643" s="14"/>
      <c r="B643" s="18"/>
      <c r="D643" s="34"/>
      <c r="E643" s="20"/>
      <c r="F643" s="20"/>
      <c r="I643" s="7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</row>
    <row r="644" spans="1:254" s="6" customFormat="1">
      <c r="A644" s="14"/>
      <c r="B644" s="18"/>
      <c r="D644" s="34"/>
      <c r="E644" s="20"/>
      <c r="F644" s="20"/>
      <c r="I644" s="7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</row>
    <row r="645" spans="1:254" s="6" customFormat="1">
      <c r="A645" s="14"/>
      <c r="B645" s="18"/>
      <c r="D645" s="34"/>
      <c r="E645" s="20"/>
      <c r="F645" s="20"/>
      <c r="I645" s="7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</row>
    <row r="646" spans="1:254" s="6" customFormat="1">
      <c r="A646" s="14"/>
      <c r="B646" s="18"/>
      <c r="D646" s="34"/>
      <c r="E646" s="20"/>
      <c r="F646" s="20"/>
      <c r="I646" s="7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</row>
    <row r="647" spans="1:254" s="6" customFormat="1">
      <c r="A647" s="14"/>
      <c r="B647" s="18"/>
      <c r="D647" s="34"/>
      <c r="E647" s="20"/>
      <c r="F647" s="20"/>
      <c r="I647" s="7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3"/>
      <c r="IN647" s="3"/>
      <c r="IO647" s="3"/>
      <c r="IP647" s="3"/>
      <c r="IQ647" s="3"/>
      <c r="IR647" s="3"/>
      <c r="IS647" s="3"/>
      <c r="IT647" s="3"/>
    </row>
    <row r="648" spans="1:254" s="6" customFormat="1">
      <c r="A648" s="14"/>
      <c r="B648" s="18"/>
      <c r="D648" s="34"/>
      <c r="E648" s="20"/>
      <c r="F648" s="20"/>
      <c r="I648" s="7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3"/>
      <c r="IN648" s="3"/>
      <c r="IO648" s="3"/>
      <c r="IP648" s="3"/>
      <c r="IQ648" s="3"/>
      <c r="IR648" s="3"/>
      <c r="IS648" s="3"/>
      <c r="IT648" s="3"/>
    </row>
    <row r="649" spans="1:254" s="6" customFormat="1">
      <c r="A649" s="14"/>
      <c r="B649" s="18"/>
      <c r="D649" s="34"/>
      <c r="E649" s="20"/>
      <c r="F649" s="20"/>
      <c r="I649" s="7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3"/>
    </row>
    <row r="650" spans="1:254" s="6" customFormat="1">
      <c r="A650" s="14"/>
      <c r="B650" s="18"/>
      <c r="C650" s="3"/>
      <c r="D650" s="4"/>
      <c r="E650" s="5"/>
      <c r="F650" s="5"/>
      <c r="I650" s="7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3"/>
      <c r="HU650" s="3"/>
      <c r="HV650" s="3"/>
      <c r="HW650" s="3"/>
      <c r="HX650" s="3"/>
      <c r="HY650" s="3"/>
      <c r="HZ650" s="3"/>
      <c r="IA650" s="3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3"/>
      <c r="IM650" s="3"/>
      <c r="IN650" s="3"/>
      <c r="IO650" s="3"/>
      <c r="IP650" s="3"/>
      <c r="IQ650" s="3"/>
      <c r="IR650" s="3"/>
      <c r="IS650" s="3"/>
      <c r="IT650" s="3"/>
    </row>
    <row r="651" spans="1:254" s="6" customFormat="1">
      <c r="A651" s="1"/>
      <c r="B651" s="18"/>
      <c r="C651" s="3"/>
      <c r="D651" s="4"/>
      <c r="E651" s="5"/>
      <c r="F651" s="5"/>
      <c r="I651" s="7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  <c r="GP651" s="3"/>
      <c r="GQ651" s="3"/>
      <c r="GR651" s="3"/>
      <c r="GS651" s="3"/>
      <c r="GT651" s="3"/>
      <c r="GU651" s="3"/>
      <c r="GV651" s="3"/>
      <c r="GW651" s="3"/>
      <c r="GX651" s="3"/>
      <c r="GY651" s="3"/>
      <c r="GZ651" s="3"/>
      <c r="HA651" s="3"/>
      <c r="HB651" s="3"/>
      <c r="HC651" s="3"/>
      <c r="HD651" s="3"/>
      <c r="HE651" s="3"/>
      <c r="HF651" s="3"/>
      <c r="HG651" s="3"/>
      <c r="HH651" s="3"/>
      <c r="HI651" s="3"/>
      <c r="HJ651" s="3"/>
      <c r="HK651" s="3"/>
      <c r="HL651" s="3"/>
      <c r="HM651" s="3"/>
      <c r="HN651" s="3"/>
      <c r="HO651" s="3"/>
      <c r="HP651" s="3"/>
      <c r="HQ651" s="3"/>
      <c r="HR651" s="3"/>
      <c r="HS651" s="3"/>
      <c r="HT651" s="3"/>
      <c r="HU651" s="3"/>
      <c r="HV651" s="3"/>
      <c r="HW651" s="3"/>
      <c r="HX651" s="3"/>
      <c r="HY651" s="3"/>
      <c r="HZ651" s="3"/>
      <c r="IA651" s="3"/>
      <c r="IB651" s="3"/>
      <c r="IC651" s="3"/>
      <c r="ID651" s="3"/>
      <c r="IE651" s="3"/>
      <c r="IF651" s="3"/>
      <c r="IG651" s="3"/>
      <c r="IH651" s="3"/>
      <c r="II651" s="3"/>
      <c r="IJ651" s="3"/>
      <c r="IK651" s="3"/>
      <c r="IL651" s="3"/>
      <c r="IM651" s="3"/>
      <c r="IN651" s="3"/>
      <c r="IO651" s="3"/>
      <c r="IP651" s="3"/>
      <c r="IQ651" s="3"/>
      <c r="IR651" s="3"/>
      <c r="IS651" s="3"/>
      <c r="IT651" s="3"/>
    </row>
  </sheetData>
  <pageMargins left="1.1811023622047245" right="0.35433070866141736" top="0.78740157480314965" bottom="1.1811023622047245" header="0.70866141732283472" footer="0.59055118110236227"/>
  <pageSetup paperSize="9" orientation="portrait" horizontalDpi="360" r:id="rId1"/>
  <headerFooter alignWithMargins="0">
    <oddFooter>&amp;CKanalizacija komunalne odpadne vode na Blejski Dobravi in na Lipcah
&amp;P</oddFooter>
  </headerFooter>
  <rowBreaks count="1" manualBreakCount="1">
    <brk id="31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0"/>
  <sheetViews>
    <sheetView view="pageBreakPreview" topLeftCell="A67" zoomScale="120" zoomScaleNormal="100" zoomScaleSheetLayoutView="120" workbookViewId="0">
      <selection activeCell="A113" sqref="A113"/>
    </sheetView>
  </sheetViews>
  <sheetFormatPr defaultRowHeight="12.75"/>
  <cols>
    <col min="1" max="1" width="6.5703125" style="1" customWidth="1"/>
    <col min="2" max="2" width="37.85546875" style="35" customWidth="1"/>
    <col min="3" max="3" width="8" style="3" customWidth="1"/>
    <col min="4" max="4" width="8.5703125" style="4" customWidth="1"/>
    <col min="5" max="5" width="10.140625" style="5" customWidth="1"/>
    <col min="6" max="6" width="15.5703125" style="5" customWidth="1"/>
    <col min="7" max="8" width="9.140625" style="6"/>
    <col min="9" max="9" width="9.5703125" style="7" bestFit="1" customWidth="1"/>
    <col min="10" max="121" width="9.140625" style="6"/>
    <col min="122" max="16384" width="9.140625" style="3"/>
  </cols>
  <sheetData>
    <row r="1" spans="1:6">
      <c r="B1" s="38"/>
    </row>
    <row r="2" spans="1:6" ht="15.75">
      <c r="B2" s="8" t="s">
        <v>53</v>
      </c>
    </row>
    <row r="4" spans="1:6">
      <c r="A4" s="413"/>
      <c r="B4" s="155"/>
      <c r="C4" s="414" t="s">
        <v>47</v>
      </c>
      <c r="D4" s="414" t="s">
        <v>48</v>
      </c>
      <c r="E4" s="415" t="s">
        <v>50</v>
      </c>
      <c r="F4" s="414" t="s">
        <v>49</v>
      </c>
    </row>
    <row r="5" spans="1:6">
      <c r="A5" s="406">
        <v>1</v>
      </c>
      <c r="B5" s="406" t="s">
        <v>0</v>
      </c>
      <c r="C5" s="246"/>
      <c r="D5" s="247"/>
      <c r="E5" s="118"/>
      <c r="F5" s="118"/>
    </row>
    <row r="6" spans="1:6">
      <c r="A6" s="416"/>
      <c r="B6" s="155"/>
      <c r="C6" s="246"/>
      <c r="D6" s="247"/>
      <c r="E6" s="118"/>
      <c r="F6" s="118"/>
    </row>
    <row r="7" spans="1:6" ht="25.5">
      <c r="A7" s="347">
        <v>1.1000000000000001</v>
      </c>
      <c r="B7" s="348" t="s">
        <v>19</v>
      </c>
      <c r="C7" s="246"/>
      <c r="D7" s="349"/>
      <c r="E7" s="118"/>
      <c r="F7" s="118"/>
    </row>
    <row r="8" spans="1:6">
      <c r="A8" s="347"/>
      <c r="B8" s="348"/>
      <c r="C8" s="246" t="s">
        <v>1</v>
      </c>
      <c r="D8" s="349">
        <v>86</v>
      </c>
      <c r="E8" s="118"/>
      <c r="F8" s="118">
        <f>E8*D8</f>
        <v>0</v>
      </c>
    </row>
    <row r="9" spans="1:6">
      <c r="A9" s="347"/>
      <c r="B9" s="348"/>
      <c r="C9" s="246"/>
      <c r="D9" s="349"/>
      <c r="E9" s="118"/>
      <c r="F9" s="118"/>
    </row>
    <row r="10" spans="1:6" ht="25.5">
      <c r="A10" s="347">
        <v>1.2</v>
      </c>
      <c r="B10" s="348" t="s">
        <v>2</v>
      </c>
      <c r="C10" s="246"/>
      <c r="D10" s="349"/>
      <c r="E10" s="118"/>
      <c r="F10" s="118"/>
    </row>
    <row r="11" spans="1:6">
      <c r="A11" s="347"/>
      <c r="B11" s="348"/>
      <c r="C11" s="246" t="s">
        <v>3</v>
      </c>
      <c r="D11" s="349">
        <v>5</v>
      </c>
      <c r="E11" s="118"/>
      <c r="F11" s="118">
        <f>E11*D11</f>
        <v>0</v>
      </c>
    </row>
    <row r="12" spans="1:6">
      <c r="A12" s="347"/>
      <c r="B12" s="348"/>
      <c r="C12" s="246"/>
      <c r="D12" s="349"/>
      <c r="E12" s="118"/>
      <c r="F12" s="118"/>
    </row>
    <row r="13" spans="1:6" ht="67.5" customHeight="1">
      <c r="A13" s="347">
        <v>1.3</v>
      </c>
      <c r="B13" s="393" t="s">
        <v>178</v>
      </c>
      <c r="C13" s="246"/>
      <c r="D13" s="349"/>
      <c r="E13" s="118"/>
      <c r="F13" s="118"/>
    </row>
    <row r="14" spans="1:6">
      <c r="A14" s="347"/>
      <c r="B14" s="348"/>
      <c r="C14" s="246" t="s">
        <v>3</v>
      </c>
      <c r="D14" s="349">
        <v>9</v>
      </c>
      <c r="E14" s="118"/>
      <c r="F14" s="118">
        <f>E14*D14</f>
        <v>0</v>
      </c>
    </row>
    <row r="15" spans="1:6">
      <c r="A15" s="347"/>
      <c r="B15" s="348"/>
      <c r="C15" s="246"/>
      <c r="D15" s="349"/>
      <c r="E15" s="118"/>
      <c r="F15" s="118"/>
    </row>
    <row r="16" spans="1:6" ht="40.5" customHeight="1">
      <c r="A16" s="347">
        <v>1.4</v>
      </c>
      <c r="B16" s="393" t="s">
        <v>141</v>
      </c>
      <c r="C16" s="246"/>
      <c r="D16" s="349"/>
      <c r="E16" s="118"/>
      <c r="F16" s="246"/>
    </row>
    <row r="17" spans="1:9">
      <c r="A17" s="347"/>
      <c r="B17" s="138" t="s">
        <v>179</v>
      </c>
      <c r="C17" s="400"/>
      <c r="D17" s="391"/>
      <c r="E17" s="118"/>
      <c r="F17" s="118">
        <f>+E17*D17</f>
        <v>0</v>
      </c>
    </row>
    <row r="18" spans="1:9">
      <c r="A18" s="347"/>
      <c r="B18" s="348"/>
      <c r="C18" s="246"/>
      <c r="D18" s="349"/>
      <c r="E18" s="118"/>
      <c r="F18" s="118"/>
    </row>
    <row r="19" spans="1:9" ht="53.25" customHeight="1">
      <c r="A19" s="347">
        <v>1.5</v>
      </c>
      <c r="B19" s="348" t="s">
        <v>755</v>
      </c>
      <c r="C19" s="246"/>
      <c r="D19" s="349"/>
      <c r="E19" s="118"/>
      <c r="F19" s="118"/>
    </row>
    <row r="20" spans="1:9" ht="15">
      <c r="A20" s="347"/>
      <c r="B20" s="348"/>
      <c r="C20" s="246" t="s">
        <v>260</v>
      </c>
      <c r="D20" s="349">
        <v>279.56</v>
      </c>
      <c r="E20" s="118"/>
      <c r="F20" s="118">
        <f>E20*D20</f>
        <v>0</v>
      </c>
    </row>
    <row r="21" spans="1:9">
      <c r="A21" s="347"/>
      <c r="B21" s="348"/>
      <c r="C21" s="246"/>
      <c r="D21" s="349"/>
      <c r="E21" s="118"/>
      <c r="F21" s="118"/>
    </row>
    <row r="22" spans="1:9" s="6" customFormat="1">
      <c r="A22" s="416">
        <v>1</v>
      </c>
      <c r="B22" s="155" t="s">
        <v>4</v>
      </c>
      <c r="C22" s="147"/>
      <c r="D22" s="354"/>
      <c r="E22" s="113"/>
      <c r="F22" s="113">
        <f>SUM(F7:F21)</f>
        <v>0</v>
      </c>
      <c r="I22" s="7"/>
    </row>
    <row r="23" spans="1:9" s="6" customFormat="1">
      <c r="A23" s="347"/>
      <c r="B23" s="155"/>
      <c r="C23" s="147"/>
      <c r="D23" s="354"/>
      <c r="E23" s="113"/>
      <c r="F23" s="113"/>
      <c r="I23" s="7"/>
    </row>
    <row r="24" spans="1:9">
      <c r="A24" s="406">
        <v>2</v>
      </c>
      <c r="B24" s="406" t="s">
        <v>5</v>
      </c>
      <c r="C24" s="417"/>
      <c r="D24" s="349"/>
      <c r="E24" s="417"/>
      <c r="F24" s="417"/>
    </row>
    <row r="25" spans="1:9">
      <c r="A25" s="347"/>
      <c r="B25" s="256"/>
      <c r="C25" s="246"/>
      <c r="D25" s="349"/>
      <c r="E25" s="118"/>
      <c r="F25" s="118"/>
    </row>
    <row r="26" spans="1:9" ht="38.25">
      <c r="A26" s="341">
        <v>2.1</v>
      </c>
      <c r="B26" s="418" t="s">
        <v>23</v>
      </c>
      <c r="C26" s="343"/>
      <c r="D26" s="344"/>
      <c r="E26" s="345"/>
      <c r="F26" s="345"/>
    </row>
    <row r="27" spans="1:9" ht="15">
      <c r="A27" s="341"/>
      <c r="B27" s="362"/>
      <c r="C27" s="343" t="s">
        <v>261</v>
      </c>
      <c r="D27" s="344">
        <v>0</v>
      </c>
      <c r="E27" s="345"/>
      <c r="F27" s="366">
        <f>E27*D27</f>
        <v>0</v>
      </c>
    </row>
    <row r="28" spans="1:9">
      <c r="A28" s="341"/>
      <c r="B28" s="362"/>
      <c r="C28" s="343"/>
      <c r="D28" s="344"/>
      <c r="E28" s="345"/>
      <c r="F28" s="343"/>
    </row>
    <row r="29" spans="1:9" ht="25.5">
      <c r="A29" s="341">
        <v>2.2000000000000002</v>
      </c>
      <c r="B29" s="418" t="s">
        <v>65</v>
      </c>
      <c r="C29" s="343"/>
      <c r="D29" s="344"/>
      <c r="E29" s="345"/>
      <c r="F29" s="345"/>
    </row>
    <row r="30" spans="1:9" ht="15">
      <c r="A30" s="341"/>
      <c r="B30" s="362"/>
      <c r="C30" s="343" t="s">
        <v>261</v>
      </c>
      <c r="D30" s="344">
        <f>+D20*0.3</f>
        <v>83.867999999999995</v>
      </c>
      <c r="E30" s="345"/>
      <c r="F30" s="366">
        <f>E30*D30</f>
        <v>0</v>
      </c>
    </row>
    <row r="31" spans="1:9">
      <c r="A31" s="341"/>
      <c r="B31" s="362"/>
      <c r="C31" s="343"/>
      <c r="D31" s="344"/>
      <c r="E31" s="345"/>
      <c r="F31" s="345"/>
    </row>
    <row r="32" spans="1:9" ht="51">
      <c r="A32" s="341">
        <v>2.2999999999999998</v>
      </c>
      <c r="B32" s="362" t="s">
        <v>89</v>
      </c>
      <c r="C32" s="343"/>
      <c r="D32" s="344"/>
      <c r="E32" s="345"/>
      <c r="F32" s="345"/>
    </row>
    <row r="33" spans="1:254" ht="31.5" customHeight="1">
      <c r="A33" s="341"/>
      <c r="B33" s="362" t="s">
        <v>144</v>
      </c>
      <c r="C33" s="343"/>
      <c r="D33" s="344"/>
      <c r="E33" s="345"/>
      <c r="F33" s="345"/>
    </row>
    <row r="34" spans="1:254" ht="15">
      <c r="A34" s="246"/>
      <c r="B34" s="246"/>
      <c r="C34" s="246" t="s">
        <v>261</v>
      </c>
      <c r="D34" s="349">
        <f>1.32*144.2</f>
        <v>190.34399999999999</v>
      </c>
      <c r="E34" s="118"/>
      <c r="F34" s="118">
        <f>E34*D34</f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</row>
    <row r="35" spans="1:254">
      <c r="A35" s="347"/>
      <c r="B35" s="256"/>
      <c r="C35" s="246"/>
      <c r="D35" s="349"/>
      <c r="E35" s="118"/>
      <c r="F35" s="118"/>
    </row>
    <row r="36" spans="1:254" ht="51">
      <c r="A36" s="347">
        <v>2.4</v>
      </c>
      <c r="B36" s="256" t="s">
        <v>6</v>
      </c>
      <c r="C36" s="246"/>
      <c r="D36" s="349"/>
      <c r="E36" s="118"/>
      <c r="F36" s="118"/>
    </row>
    <row r="37" spans="1:254" ht="15">
      <c r="A37" s="347"/>
      <c r="B37" s="348"/>
      <c r="C37" s="246" t="s">
        <v>260</v>
      </c>
      <c r="D37" s="349">
        <f>0.9*86</f>
        <v>77.400000000000006</v>
      </c>
      <c r="E37" s="118"/>
      <c r="F37" s="118">
        <f>E37*D37</f>
        <v>0</v>
      </c>
    </row>
    <row r="38" spans="1:254">
      <c r="A38" s="347"/>
      <c r="B38" s="348"/>
      <c r="C38" s="246"/>
      <c r="D38" s="349"/>
      <c r="E38" s="118"/>
      <c r="F38" s="118"/>
    </row>
    <row r="39" spans="1:254" s="6" customFormat="1" ht="51">
      <c r="A39" s="360">
        <v>2.5</v>
      </c>
      <c r="B39" s="256" t="s">
        <v>54</v>
      </c>
      <c r="C39" s="246"/>
      <c r="D39" s="349"/>
      <c r="E39" s="118"/>
      <c r="F39" s="118"/>
      <c r="I39" s="7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</row>
    <row r="40" spans="1:254" s="6" customFormat="1" ht="15">
      <c r="A40" s="347"/>
      <c r="B40" s="348"/>
      <c r="C40" s="246" t="s">
        <v>260</v>
      </c>
      <c r="D40" s="247">
        <f>2*144.2</f>
        <v>288.39999999999998</v>
      </c>
      <c r="E40" s="118"/>
      <c r="F40" s="118">
        <f>E40*D40</f>
        <v>0</v>
      </c>
      <c r="I40" s="7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</row>
    <row r="41" spans="1:254" s="6" customFormat="1">
      <c r="A41" s="347"/>
      <c r="B41" s="348"/>
      <c r="C41" s="246"/>
      <c r="D41" s="349"/>
      <c r="E41" s="118"/>
      <c r="F41" s="118"/>
      <c r="I41" s="7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</row>
    <row r="42" spans="1:254" s="6" customFormat="1" ht="27.75" customHeight="1">
      <c r="A42" s="360">
        <v>2.6</v>
      </c>
      <c r="B42" s="256" t="s">
        <v>70</v>
      </c>
      <c r="C42" s="246"/>
      <c r="D42" s="349"/>
      <c r="E42" s="118"/>
      <c r="F42" s="118"/>
      <c r="I42" s="7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</row>
    <row r="43" spans="1:254" s="6" customFormat="1" ht="15">
      <c r="A43" s="347"/>
      <c r="B43" s="348"/>
      <c r="C43" s="246" t="s">
        <v>261</v>
      </c>
      <c r="D43" s="349">
        <f>0.1929*86</f>
        <v>16.589399999999998</v>
      </c>
      <c r="E43" s="118"/>
      <c r="F43" s="118">
        <f>E43*D43</f>
        <v>0</v>
      </c>
      <c r="I43" s="7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</row>
    <row r="44" spans="1:254" s="6" customFormat="1">
      <c r="A44" s="347"/>
      <c r="B44" s="348"/>
      <c r="C44" s="246"/>
      <c r="D44" s="349"/>
      <c r="E44" s="118"/>
      <c r="F44" s="118"/>
      <c r="I44" s="7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</row>
    <row r="45" spans="1:254" s="6" customFormat="1" ht="89.25">
      <c r="A45" s="361">
        <v>2.7</v>
      </c>
      <c r="B45" s="362" t="s">
        <v>72</v>
      </c>
      <c r="C45" s="343"/>
      <c r="D45" s="344"/>
      <c r="E45" s="345"/>
      <c r="F45" s="345"/>
      <c r="I45" s="7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</row>
    <row r="46" spans="1:254" s="6" customFormat="1" ht="15">
      <c r="A46" s="341"/>
      <c r="B46" s="342"/>
      <c r="C46" s="343" t="s">
        <v>261</v>
      </c>
      <c r="D46" s="344">
        <f>0.5554*86</f>
        <v>47.764400000000002</v>
      </c>
      <c r="E46" s="345"/>
      <c r="F46" s="345">
        <f>E46*D46</f>
        <v>0</v>
      </c>
      <c r="I46" s="7"/>
    </row>
    <row r="47" spans="1:254" s="6" customFormat="1">
      <c r="A47" s="341"/>
      <c r="B47" s="342"/>
      <c r="C47" s="343"/>
      <c r="D47" s="344"/>
      <c r="E47" s="345"/>
      <c r="F47" s="345"/>
      <c r="I47" s="7"/>
    </row>
    <row r="48" spans="1:254" s="6" customFormat="1" ht="89.25">
      <c r="A48" s="363">
        <v>2.81</v>
      </c>
      <c r="B48" s="362" t="s">
        <v>761</v>
      </c>
      <c r="C48" s="343"/>
      <c r="D48" s="344"/>
      <c r="E48" s="345"/>
      <c r="F48" s="345"/>
      <c r="I48" s="7"/>
    </row>
    <row r="49" spans="1:9" s="6" customFormat="1" ht="15">
      <c r="A49" s="341"/>
      <c r="B49" s="342"/>
      <c r="C49" s="343" t="s">
        <v>261</v>
      </c>
      <c r="D49" s="344">
        <f>+D34-D43-D46-0.0489*86-50</f>
        <v>71.78479999999999</v>
      </c>
      <c r="E49" s="345"/>
      <c r="F49" s="345">
        <f>E49*D49</f>
        <v>0</v>
      </c>
      <c r="I49" s="7"/>
    </row>
    <row r="50" spans="1:9" s="6" customFormat="1">
      <c r="A50" s="341"/>
      <c r="B50" s="342"/>
      <c r="C50" s="343"/>
      <c r="D50" s="344"/>
      <c r="E50" s="345"/>
      <c r="F50" s="345"/>
      <c r="I50" s="7"/>
    </row>
    <row r="51" spans="1:9" s="6" customFormat="1" ht="51">
      <c r="A51" s="364">
        <v>2.82</v>
      </c>
      <c r="B51" s="365" t="s">
        <v>182</v>
      </c>
      <c r="C51" s="343"/>
      <c r="D51" s="344"/>
      <c r="E51" s="345"/>
      <c r="F51" s="345"/>
      <c r="I51" s="7"/>
    </row>
    <row r="52" spans="1:9" s="6" customFormat="1" ht="15">
      <c r="A52" s="341"/>
      <c r="B52" s="342"/>
      <c r="C52" s="343" t="s">
        <v>261</v>
      </c>
      <c r="D52" s="344">
        <v>50</v>
      </c>
      <c r="E52" s="345"/>
      <c r="F52" s="366">
        <f>E52*D52</f>
        <v>0</v>
      </c>
      <c r="I52" s="7"/>
    </row>
    <row r="53" spans="1:9" s="6" customFormat="1">
      <c r="A53" s="341"/>
      <c r="B53" s="342"/>
      <c r="C53" s="343"/>
      <c r="D53" s="344"/>
      <c r="E53" s="345"/>
      <c r="F53" s="345"/>
      <c r="I53" s="7"/>
    </row>
    <row r="54" spans="1:9" s="6" customFormat="1" ht="68.25" customHeight="1">
      <c r="A54" s="361">
        <v>2.9</v>
      </c>
      <c r="B54" s="342" t="s">
        <v>146</v>
      </c>
      <c r="C54" s="343"/>
      <c r="D54" s="344"/>
      <c r="E54" s="345"/>
      <c r="F54" s="345"/>
      <c r="I54" s="7"/>
    </row>
    <row r="55" spans="1:9" s="6" customFormat="1" ht="15">
      <c r="A55" s="341"/>
      <c r="B55" s="342"/>
      <c r="C55" s="343" t="s">
        <v>260</v>
      </c>
      <c r="D55" s="344">
        <f>+D27/0.2</f>
        <v>0</v>
      </c>
      <c r="E55" s="345"/>
      <c r="F55" s="345">
        <f>+E55*D55</f>
        <v>0</v>
      </c>
      <c r="I55" s="7"/>
    </row>
    <row r="56" spans="1:9" s="6" customFormat="1">
      <c r="A56" s="341"/>
      <c r="B56" s="342"/>
      <c r="C56" s="343"/>
      <c r="D56" s="344"/>
      <c r="E56" s="345"/>
      <c r="F56" s="345"/>
      <c r="I56" s="7"/>
    </row>
    <row r="57" spans="1:9" s="6" customFormat="1" ht="44.25" customHeight="1">
      <c r="A57" s="361" t="s">
        <v>56</v>
      </c>
      <c r="B57" s="342" t="s">
        <v>757</v>
      </c>
      <c r="C57" s="343"/>
      <c r="D57" s="344"/>
      <c r="E57" s="345"/>
      <c r="F57" s="345"/>
      <c r="I57" s="7"/>
    </row>
    <row r="58" spans="1:9" s="6" customFormat="1" ht="15">
      <c r="A58" s="341"/>
      <c r="B58" s="342"/>
      <c r="C58" s="343" t="s">
        <v>261</v>
      </c>
      <c r="D58" s="344">
        <f>0.25*279.56</f>
        <v>69.89</v>
      </c>
      <c r="E58" s="345"/>
      <c r="F58" s="345">
        <f>+E58*D58</f>
        <v>0</v>
      </c>
      <c r="I58" s="7"/>
    </row>
    <row r="59" spans="1:9" s="6" customFormat="1">
      <c r="A59" s="347"/>
      <c r="B59" s="348"/>
      <c r="C59" s="246"/>
      <c r="D59" s="349"/>
      <c r="E59" s="118"/>
      <c r="F59" s="118"/>
      <c r="I59" s="7"/>
    </row>
    <row r="60" spans="1:9" s="6" customFormat="1" ht="25.5">
      <c r="A60" s="360" t="s">
        <v>66</v>
      </c>
      <c r="B60" s="256" t="s">
        <v>762</v>
      </c>
      <c r="C60" s="246"/>
      <c r="D60" s="349"/>
      <c r="E60" s="118"/>
      <c r="F60" s="118"/>
      <c r="I60" s="7"/>
    </row>
    <row r="61" spans="1:9" s="6" customFormat="1" ht="15">
      <c r="A61" s="347"/>
      <c r="B61" s="256"/>
      <c r="C61" s="246" t="s">
        <v>260</v>
      </c>
      <c r="D61" s="349">
        <v>279.56</v>
      </c>
      <c r="E61" s="118"/>
      <c r="F61" s="118">
        <f>+E61*D61</f>
        <v>0</v>
      </c>
      <c r="I61" s="7"/>
    </row>
    <row r="62" spans="1:9" s="6" customFormat="1">
      <c r="A62" s="347"/>
      <c r="B62" s="348"/>
      <c r="C62" s="246"/>
      <c r="D62" s="349"/>
      <c r="E62" s="118"/>
      <c r="F62" s="118"/>
      <c r="I62" s="7"/>
    </row>
    <row r="63" spans="1:9" s="6" customFormat="1" ht="38.25">
      <c r="A63" s="360" t="s">
        <v>67</v>
      </c>
      <c r="B63" s="256" t="s">
        <v>763</v>
      </c>
      <c r="C63" s="246"/>
      <c r="D63" s="349"/>
      <c r="E63" s="118"/>
      <c r="F63" s="118"/>
      <c r="I63" s="7"/>
    </row>
    <row r="64" spans="1:9" s="6" customFormat="1" ht="15">
      <c r="A64" s="347"/>
      <c r="B64" s="348"/>
      <c r="C64" s="246" t="s">
        <v>260</v>
      </c>
      <c r="D64" s="349">
        <v>279.56</v>
      </c>
      <c r="E64" s="118"/>
      <c r="F64" s="118">
        <f>+E64*D64</f>
        <v>0</v>
      </c>
      <c r="I64" s="7"/>
    </row>
    <row r="65" spans="1:9" s="6" customFormat="1">
      <c r="A65" s="347"/>
      <c r="B65" s="348"/>
      <c r="C65" s="246"/>
      <c r="D65" s="349"/>
      <c r="E65" s="118"/>
      <c r="F65" s="118"/>
      <c r="I65" s="7"/>
    </row>
    <row r="66" spans="1:9" s="6" customFormat="1" ht="38.25">
      <c r="A66" s="360" t="s">
        <v>69</v>
      </c>
      <c r="B66" s="348" t="s">
        <v>142</v>
      </c>
      <c r="C66" s="246"/>
      <c r="D66" s="349"/>
      <c r="E66" s="118"/>
      <c r="F66" s="118"/>
      <c r="I66" s="7"/>
    </row>
    <row r="67" spans="1:9" s="6" customFormat="1" ht="15">
      <c r="A67" s="347"/>
      <c r="B67" s="348"/>
      <c r="C67" s="246" t="s">
        <v>261</v>
      </c>
      <c r="D67" s="349">
        <f>+D43+D46+0.0489*86</f>
        <v>68.559200000000004</v>
      </c>
      <c r="E67" s="118"/>
      <c r="F67" s="118">
        <f>+E67*D67</f>
        <v>0</v>
      </c>
      <c r="I67" s="7"/>
    </row>
    <row r="68" spans="1:9" s="6" customFormat="1">
      <c r="A68" s="246"/>
      <c r="B68" s="256"/>
      <c r="C68" s="246"/>
      <c r="D68" s="349"/>
      <c r="E68" s="367"/>
      <c r="F68" s="118"/>
      <c r="I68" s="7"/>
    </row>
    <row r="69" spans="1:9" s="6" customFormat="1">
      <c r="A69" s="419">
        <v>2</v>
      </c>
      <c r="B69" s="420" t="s">
        <v>7</v>
      </c>
      <c r="C69" s="421"/>
      <c r="D69" s="354"/>
      <c r="E69" s="422"/>
      <c r="F69" s="423">
        <f>SUM(F25:F68)</f>
        <v>0</v>
      </c>
      <c r="I69" s="7"/>
    </row>
    <row r="70" spans="1:9">
      <c r="A70" s="347"/>
      <c r="B70" s="155"/>
      <c r="C70" s="246"/>
      <c r="D70" s="349"/>
      <c r="E70" s="367"/>
      <c r="F70" s="118"/>
    </row>
    <row r="71" spans="1:9">
      <c r="A71" s="406">
        <v>3</v>
      </c>
      <c r="B71" s="406" t="s">
        <v>8</v>
      </c>
      <c r="C71" s="246"/>
      <c r="D71" s="349"/>
      <c r="E71" s="118"/>
      <c r="F71" s="118"/>
    </row>
    <row r="72" spans="1:9">
      <c r="A72" s="416"/>
      <c r="B72" s="155"/>
      <c r="C72" s="246"/>
      <c r="D72" s="349"/>
      <c r="E72" s="118"/>
      <c r="F72" s="118"/>
    </row>
    <row r="73" spans="1:9" ht="82.5" customHeight="1">
      <c r="A73" s="347">
        <v>3.1</v>
      </c>
      <c r="B73" s="256" t="s">
        <v>87</v>
      </c>
      <c r="C73" s="246"/>
      <c r="D73" s="349"/>
      <c r="E73" s="118"/>
      <c r="F73" s="118"/>
    </row>
    <row r="74" spans="1:9">
      <c r="A74" s="347"/>
      <c r="B74" s="394" t="s">
        <v>149</v>
      </c>
      <c r="C74" s="246" t="s">
        <v>3</v>
      </c>
      <c r="D74" s="349"/>
      <c r="E74" s="118"/>
      <c r="F74" s="118"/>
    </row>
    <row r="75" spans="1:9">
      <c r="A75" s="347"/>
      <c r="B75" s="394" t="s">
        <v>150</v>
      </c>
      <c r="C75" s="246" t="s">
        <v>3</v>
      </c>
      <c r="D75" s="349">
        <v>4</v>
      </c>
      <c r="E75" s="118"/>
      <c r="F75" s="118">
        <f>E75*D75</f>
        <v>0</v>
      </c>
    </row>
    <row r="76" spans="1:9">
      <c r="A76" s="347"/>
      <c r="B76" s="394" t="s">
        <v>152</v>
      </c>
      <c r="C76" s="246" t="s">
        <v>3</v>
      </c>
      <c r="D76" s="349"/>
      <c r="E76" s="118"/>
      <c r="F76" s="118"/>
    </row>
    <row r="77" spans="1:9">
      <c r="A77" s="347"/>
      <c r="B77" s="394" t="s">
        <v>151</v>
      </c>
      <c r="C77" s="246" t="s">
        <v>3</v>
      </c>
      <c r="D77" s="349"/>
      <c r="E77" s="118"/>
      <c r="F77" s="118"/>
    </row>
    <row r="78" spans="1:9" s="6" customFormat="1">
      <c r="A78" s="347"/>
      <c r="B78" s="348"/>
      <c r="C78" s="246"/>
      <c r="D78" s="349"/>
      <c r="E78" s="367"/>
      <c r="F78" s="118"/>
      <c r="I78" s="7"/>
    </row>
    <row r="79" spans="1:9" s="6" customFormat="1">
      <c r="A79" s="416">
        <v>3</v>
      </c>
      <c r="B79" s="424" t="s">
        <v>9</v>
      </c>
      <c r="C79" s="147"/>
      <c r="D79" s="354"/>
      <c r="E79" s="425"/>
      <c r="F79" s="426">
        <f>SUM(F72:F78)</f>
        <v>0</v>
      </c>
      <c r="I79" s="7"/>
    </row>
    <row r="80" spans="1:9" s="6" customFormat="1">
      <c r="A80" s="246"/>
      <c r="B80" s="380"/>
      <c r="C80" s="246"/>
      <c r="D80" s="349"/>
      <c r="E80" s="367"/>
      <c r="F80" s="118"/>
      <c r="I80" s="7"/>
    </row>
    <row r="81" spans="1:9" s="6" customFormat="1">
      <c r="A81" s="406">
        <v>4</v>
      </c>
      <c r="B81" s="406" t="s">
        <v>10</v>
      </c>
      <c r="C81" s="246"/>
      <c r="D81" s="349"/>
      <c r="E81" s="367"/>
      <c r="F81" s="118"/>
      <c r="I81" s="7"/>
    </row>
    <row r="82" spans="1:9" s="6" customFormat="1">
      <c r="A82" s="413"/>
      <c r="B82" s="155"/>
      <c r="C82" s="246"/>
      <c r="D82" s="349"/>
      <c r="E82" s="367"/>
      <c r="F82" s="246"/>
      <c r="I82" s="7"/>
    </row>
    <row r="83" spans="1:9" s="6" customFormat="1" ht="40.5">
      <c r="A83" s="347">
        <v>4.0999999999999996</v>
      </c>
      <c r="B83" s="256" t="s">
        <v>278</v>
      </c>
      <c r="C83" s="246"/>
      <c r="D83" s="349"/>
      <c r="E83" s="118"/>
      <c r="F83" s="246"/>
      <c r="I83" s="7"/>
    </row>
    <row r="84" spans="1:9" s="6" customFormat="1">
      <c r="A84" s="347"/>
      <c r="B84" s="382"/>
      <c r="C84" s="246" t="s">
        <v>1</v>
      </c>
      <c r="D84" s="349">
        <v>86</v>
      </c>
      <c r="E84" s="118"/>
      <c r="F84" s="118">
        <f>+D84*E84</f>
        <v>0</v>
      </c>
      <c r="I84" s="7"/>
    </row>
    <row r="85" spans="1:9" s="6" customFormat="1">
      <c r="A85" s="347"/>
      <c r="B85" s="256"/>
      <c r="C85" s="246"/>
      <c r="D85" s="349"/>
      <c r="E85" s="118"/>
      <c r="F85" s="118"/>
      <c r="I85" s="7"/>
    </row>
    <row r="86" spans="1:9" s="6" customFormat="1" ht="43.5" customHeight="1">
      <c r="A86" s="347">
        <v>4.2</v>
      </c>
      <c r="B86" s="383" t="s">
        <v>263</v>
      </c>
      <c r="C86" s="246"/>
      <c r="D86" s="246"/>
      <c r="E86" s="246"/>
      <c r="F86" s="246"/>
      <c r="I86" s="7"/>
    </row>
    <row r="87" spans="1:9" s="6" customFormat="1">
      <c r="A87" s="347"/>
      <c r="B87" s="383"/>
      <c r="C87" s="246" t="s">
        <v>3</v>
      </c>
      <c r="D87" s="349">
        <v>4</v>
      </c>
      <c r="E87" s="118"/>
      <c r="F87" s="118">
        <f>E87*D87</f>
        <v>0</v>
      </c>
      <c r="I87" s="7"/>
    </row>
    <row r="88" spans="1:9" s="6" customFormat="1">
      <c r="A88" s="347"/>
      <c r="B88" s="383"/>
      <c r="C88" s="246"/>
      <c r="D88" s="349"/>
      <c r="E88" s="118"/>
      <c r="F88" s="118"/>
      <c r="I88" s="7"/>
    </row>
    <row r="89" spans="1:9" s="6" customFormat="1" ht="69.75" customHeight="1">
      <c r="A89" s="347">
        <v>4.3</v>
      </c>
      <c r="B89" s="395" t="s">
        <v>147</v>
      </c>
      <c r="C89" s="246"/>
      <c r="D89" s="349"/>
      <c r="E89" s="118"/>
      <c r="F89" s="118"/>
      <c r="I89" s="7"/>
    </row>
    <row r="90" spans="1:9" s="6" customFormat="1">
      <c r="A90" s="396"/>
      <c r="B90" s="261"/>
      <c r="C90" s="246"/>
      <c r="D90" s="349"/>
      <c r="E90" s="118"/>
      <c r="F90" s="118"/>
      <c r="I90" s="7"/>
    </row>
    <row r="91" spans="1:9" s="6" customFormat="1" ht="178.5">
      <c r="A91" s="384">
        <v>4.3099999999999996</v>
      </c>
      <c r="B91" s="261" t="s">
        <v>184</v>
      </c>
      <c r="C91" s="246"/>
      <c r="D91" s="349"/>
      <c r="E91" s="118"/>
      <c r="F91" s="118"/>
      <c r="I91" s="7"/>
    </row>
    <row r="92" spans="1:9" s="6" customFormat="1">
      <c r="A92" s="384"/>
      <c r="B92" s="261"/>
      <c r="C92" s="246" t="s">
        <v>3</v>
      </c>
      <c r="D92" s="349">
        <v>4</v>
      </c>
      <c r="E92" s="118"/>
      <c r="F92" s="118">
        <f>E92*D92</f>
        <v>0</v>
      </c>
      <c r="I92" s="7"/>
    </row>
    <row r="93" spans="1:9" s="6" customFormat="1">
      <c r="A93" s="384"/>
      <c r="B93" s="261"/>
      <c r="C93" s="246"/>
      <c r="D93" s="349"/>
      <c r="E93" s="118"/>
      <c r="F93" s="118"/>
      <c r="I93" s="7"/>
    </row>
    <row r="94" spans="1:9" s="6" customFormat="1" ht="114.75">
      <c r="A94" s="384">
        <v>4.32</v>
      </c>
      <c r="B94" s="261" t="s">
        <v>185</v>
      </c>
      <c r="C94" s="246"/>
      <c r="D94" s="349"/>
      <c r="E94" s="118"/>
      <c r="F94" s="118"/>
      <c r="I94" s="7"/>
    </row>
    <row r="95" spans="1:9" s="6" customFormat="1">
      <c r="A95" s="347"/>
      <c r="B95" s="261"/>
      <c r="C95" s="246" t="s">
        <v>3</v>
      </c>
      <c r="D95" s="349">
        <v>1</v>
      </c>
      <c r="E95" s="118"/>
      <c r="F95" s="118">
        <f>E95*D95</f>
        <v>0</v>
      </c>
      <c r="I95" s="7"/>
    </row>
    <row r="96" spans="1:9" s="6" customFormat="1">
      <c r="A96" s="347"/>
      <c r="B96" s="383"/>
      <c r="C96" s="246"/>
      <c r="D96" s="349"/>
      <c r="E96" s="118"/>
      <c r="F96" s="118"/>
      <c r="I96" s="7"/>
    </row>
    <row r="97" spans="1:9">
      <c r="A97" s="416">
        <v>4</v>
      </c>
      <c r="B97" s="424" t="s">
        <v>11</v>
      </c>
      <c r="C97" s="147"/>
      <c r="D97" s="354"/>
      <c r="E97" s="425"/>
      <c r="F97" s="426">
        <f>SUM(F84:F96)</f>
        <v>0</v>
      </c>
    </row>
    <row r="98" spans="1:9">
      <c r="A98" s="416"/>
      <c r="B98" s="424"/>
      <c r="C98" s="147"/>
      <c r="D98" s="354"/>
      <c r="E98" s="425"/>
      <c r="F98" s="426"/>
    </row>
    <row r="99" spans="1:9" s="6" customFormat="1">
      <c r="A99" s="406">
        <v>5</v>
      </c>
      <c r="B99" s="406" t="s">
        <v>12</v>
      </c>
      <c r="C99" s="246"/>
      <c r="D99" s="349"/>
      <c r="E99" s="118"/>
      <c r="F99" s="118"/>
      <c r="I99" s="7"/>
    </row>
    <row r="100" spans="1:9" s="6" customFormat="1">
      <c r="A100" s="413"/>
      <c r="B100" s="155"/>
      <c r="C100" s="246"/>
      <c r="D100" s="349"/>
      <c r="E100" s="118"/>
      <c r="F100" s="246"/>
      <c r="I100" s="7"/>
    </row>
    <row r="101" spans="1:9" s="6" customFormat="1">
      <c r="A101" s="347">
        <v>5.0999999999999996</v>
      </c>
      <c r="B101" s="256" t="s">
        <v>22</v>
      </c>
      <c r="C101" s="246"/>
      <c r="D101" s="349"/>
      <c r="E101" s="118"/>
      <c r="F101" s="246"/>
      <c r="I101" s="7"/>
    </row>
    <row r="102" spans="1:9" s="6" customFormat="1">
      <c r="A102" s="347"/>
      <c r="B102" s="348"/>
      <c r="C102" s="246" t="s">
        <v>1</v>
      </c>
      <c r="D102" s="349">
        <f>+D84</f>
        <v>86</v>
      </c>
      <c r="E102" s="118"/>
      <c r="F102" s="118">
        <f>+D102*E102</f>
        <v>0</v>
      </c>
      <c r="I102" s="7"/>
    </row>
    <row r="103" spans="1:9" s="6" customFormat="1">
      <c r="A103" s="347"/>
      <c r="B103" s="348"/>
      <c r="C103" s="246"/>
      <c r="D103" s="349"/>
      <c r="E103" s="118"/>
      <c r="F103" s="118"/>
      <c r="I103" s="7"/>
    </row>
    <row r="104" spans="1:9" s="6" customFormat="1" ht="25.5">
      <c r="A104" s="347">
        <v>5.2</v>
      </c>
      <c r="B104" s="256" t="s">
        <v>20</v>
      </c>
      <c r="C104" s="246"/>
      <c r="D104" s="349"/>
      <c r="E104" s="118"/>
      <c r="F104" s="118"/>
      <c r="I104" s="7"/>
    </row>
    <row r="105" spans="1:9" s="6" customFormat="1">
      <c r="A105" s="347"/>
      <c r="B105" s="348"/>
      <c r="C105" s="246" t="s">
        <v>1</v>
      </c>
      <c r="D105" s="349">
        <f>+D102</f>
        <v>86</v>
      </c>
      <c r="E105" s="118"/>
      <c r="F105" s="118">
        <f>+D105*E105</f>
        <v>0</v>
      </c>
      <c r="I105" s="7"/>
    </row>
    <row r="106" spans="1:9" s="6" customFormat="1">
      <c r="A106" s="347"/>
      <c r="B106" s="348"/>
      <c r="C106" s="246"/>
      <c r="D106" s="349"/>
      <c r="E106" s="118"/>
      <c r="F106" s="118"/>
      <c r="I106" s="7"/>
    </row>
    <row r="107" spans="1:9" s="6" customFormat="1">
      <c r="A107" s="347">
        <v>5.3</v>
      </c>
      <c r="B107" s="256" t="s">
        <v>21</v>
      </c>
      <c r="C107" s="246"/>
      <c r="D107" s="349"/>
      <c r="E107" s="118"/>
      <c r="F107" s="118"/>
      <c r="I107" s="7"/>
    </row>
    <row r="108" spans="1:9" s="6" customFormat="1">
      <c r="A108" s="347"/>
      <c r="B108" s="348"/>
      <c r="C108" s="246" t="s">
        <v>3</v>
      </c>
      <c r="D108" s="349">
        <f>D74</f>
        <v>0</v>
      </c>
      <c r="E108" s="118"/>
      <c r="F108" s="118">
        <f>E108*D108</f>
        <v>0</v>
      </c>
      <c r="I108" s="7"/>
    </row>
    <row r="109" spans="1:9" s="6" customFormat="1">
      <c r="A109" s="347"/>
      <c r="B109" s="256"/>
      <c r="C109" s="246"/>
      <c r="D109" s="349"/>
      <c r="E109" s="118"/>
      <c r="F109" s="118"/>
      <c r="I109" s="7"/>
    </row>
    <row r="110" spans="1:9" s="6" customFormat="1" ht="51">
      <c r="A110" s="347">
        <v>5.4</v>
      </c>
      <c r="B110" s="362" t="s">
        <v>760</v>
      </c>
      <c r="C110" s="246"/>
      <c r="D110" s="349"/>
      <c r="E110" s="118"/>
      <c r="F110" s="118"/>
      <c r="I110" s="7"/>
    </row>
    <row r="111" spans="1:9" s="6" customFormat="1">
      <c r="A111" s="347"/>
      <c r="B111" s="348"/>
      <c r="C111" s="246"/>
      <c r="D111" s="349"/>
      <c r="E111" s="118"/>
      <c r="F111" s="118"/>
      <c r="I111" s="7"/>
    </row>
    <row r="112" spans="1:9" s="6" customFormat="1">
      <c r="A112" s="347"/>
      <c r="B112" s="256"/>
      <c r="C112" s="246"/>
      <c r="D112" s="349"/>
      <c r="E112" s="118"/>
      <c r="F112" s="118"/>
      <c r="I112" s="7"/>
    </row>
    <row r="113" spans="1:12" s="6" customFormat="1" ht="51">
      <c r="A113" s="347">
        <v>5.5</v>
      </c>
      <c r="B113" s="256" t="s">
        <v>17</v>
      </c>
      <c r="C113" s="246"/>
      <c r="D113" s="349"/>
      <c r="E113" s="118"/>
      <c r="F113" s="246"/>
      <c r="I113" s="7"/>
    </row>
    <row r="114" spans="1:12" s="6" customFormat="1">
      <c r="A114" s="347"/>
      <c r="B114" s="348"/>
      <c r="C114" s="246" t="s">
        <v>1</v>
      </c>
      <c r="D114" s="349">
        <f>+D84</f>
        <v>86</v>
      </c>
      <c r="E114" s="118"/>
      <c r="F114" s="118">
        <f>E114*D114</f>
        <v>0</v>
      </c>
      <c r="I114" s="7"/>
    </row>
    <row r="115" spans="1:12" s="6" customFormat="1">
      <c r="A115" s="384"/>
      <c r="B115" s="256"/>
      <c r="C115" s="246"/>
      <c r="D115" s="349"/>
      <c r="E115" s="118"/>
      <c r="F115" s="118"/>
      <c r="I115" s="7"/>
    </row>
    <row r="116" spans="1:12" s="6" customFormat="1">
      <c r="A116" s="347">
        <v>5.6</v>
      </c>
      <c r="B116" s="256" t="s">
        <v>13</v>
      </c>
      <c r="C116" s="246"/>
      <c r="D116" s="349"/>
      <c r="E116" s="246"/>
      <c r="F116" s="246"/>
      <c r="I116" s="7"/>
    </row>
    <row r="117" spans="1:12" s="6" customFormat="1">
      <c r="A117" s="347"/>
      <c r="B117" s="256"/>
      <c r="C117" s="246" t="s">
        <v>1</v>
      </c>
      <c r="D117" s="349">
        <f>+D8</f>
        <v>86</v>
      </c>
      <c r="E117" s="118"/>
      <c r="F117" s="118">
        <f>E117*D117</f>
        <v>0</v>
      </c>
      <c r="I117" s="7"/>
    </row>
    <row r="118" spans="1:12" s="6" customFormat="1">
      <c r="A118" s="347"/>
      <c r="B118" s="256"/>
      <c r="C118" s="246"/>
      <c r="D118" s="349"/>
      <c r="E118" s="118"/>
      <c r="F118" s="118"/>
      <c r="I118" s="7"/>
    </row>
    <row r="119" spans="1:12" s="6" customFormat="1">
      <c r="A119" s="427">
        <v>5</v>
      </c>
      <c r="B119" s="428" t="s">
        <v>14</v>
      </c>
      <c r="C119" s="429"/>
      <c r="D119" s="430"/>
      <c r="E119" s="430"/>
      <c r="F119" s="431">
        <f>+SUM(F102:F117)</f>
        <v>0</v>
      </c>
      <c r="I119" s="7"/>
    </row>
    <row r="120" spans="1:12" s="6" customFormat="1">
      <c r="A120" s="39"/>
      <c r="B120" s="40"/>
      <c r="C120" s="25"/>
      <c r="D120" s="41"/>
      <c r="E120" s="41"/>
      <c r="F120" s="42"/>
      <c r="I120" s="7"/>
    </row>
    <row r="121" spans="1:12" s="6" customFormat="1">
      <c r="A121" s="39"/>
      <c r="B121" s="40"/>
      <c r="C121" s="25"/>
      <c r="D121" s="41"/>
      <c r="E121" s="41"/>
      <c r="F121" s="42"/>
      <c r="I121" s="7"/>
    </row>
    <row r="122" spans="1:12" s="6" customFormat="1">
      <c r="A122" s="14"/>
      <c r="B122" s="43"/>
      <c r="D122" s="19"/>
      <c r="E122" s="20"/>
      <c r="F122" s="20"/>
      <c r="I122" s="7"/>
    </row>
    <row r="123" spans="1:12" s="6" customFormat="1">
      <c r="A123" s="14"/>
      <c r="B123" s="44" t="s">
        <v>15</v>
      </c>
      <c r="D123" s="19"/>
      <c r="E123" s="20"/>
      <c r="F123" s="20"/>
      <c r="I123" s="7"/>
    </row>
    <row r="124" spans="1:12" s="6" customFormat="1">
      <c r="A124" s="14"/>
      <c r="B124" s="44" t="str">
        <f>+B2</f>
        <v>kanal 1.4</v>
      </c>
      <c r="C124" s="44"/>
      <c r="D124" s="45"/>
      <c r="E124" s="44"/>
      <c r="F124" s="20"/>
      <c r="I124" s="7"/>
      <c r="L124" s="44"/>
    </row>
    <row r="125" spans="1:12">
      <c r="A125" s="406">
        <f>A5</f>
        <v>1</v>
      </c>
      <c r="B125" s="407" t="str">
        <f>B5</f>
        <v>PREDDELA</v>
      </c>
      <c r="C125" s="408"/>
      <c r="D125" s="349"/>
      <c r="E125" s="249"/>
      <c r="F125" s="249">
        <f>F22</f>
        <v>0</v>
      </c>
    </row>
    <row r="126" spans="1:12">
      <c r="A126" s="406">
        <f>A24</f>
        <v>2</v>
      </c>
      <c r="B126" s="407" t="str">
        <f>B24</f>
        <v>ZEMELJSKA DELA</v>
      </c>
      <c r="C126" s="408"/>
      <c r="D126" s="349"/>
      <c r="E126" s="249"/>
      <c r="F126" s="249">
        <f>F69</f>
        <v>0</v>
      </c>
    </row>
    <row r="127" spans="1:12">
      <c r="A127" s="406">
        <f>A71</f>
        <v>3</v>
      </c>
      <c r="B127" s="407" t="str">
        <f>B71</f>
        <v>GRADBENA DELA</v>
      </c>
      <c r="C127" s="408"/>
      <c r="D127" s="349"/>
      <c r="E127" s="249"/>
      <c r="F127" s="249">
        <f>F79</f>
        <v>0</v>
      </c>
    </row>
    <row r="128" spans="1:12">
      <c r="A128" s="406">
        <v>4</v>
      </c>
      <c r="B128" s="407" t="s">
        <v>10</v>
      </c>
      <c r="C128" s="408"/>
      <c r="D128" s="349"/>
      <c r="E128" s="249"/>
      <c r="F128" s="249">
        <f>+F97</f>
        <v>0</v>
      </c>
    </row>
    <row r="129" spans="1:254" s="6" customFormat="1">
      <c r="A129" s="406">
        <f>A99</f>
        <v>5</v>
      </c>
      <c r="B129" s="407" t="str">
        <f>B99</f>
        <v>ZAKLJUČNA DELA</v>
      </c>
      <c r="C129" s="408"/>
      <c r="D129" s="349"/>
      <c r="E129" s="249"/>
      <c r="F129" s="249">
        <f>F119</f>
        <v>0</v>
      </c>
      <c r="I129" s="7"/>
    </row>
    <row r="130" spans="1:254">
      <c r="A130" s="409"/>
      <c r="B130" s="410" t="s">
        <v>16</v>
      </c>
      <c r="C130" s="411"/>
      <c r="D130" s="354"/>
      <c r="E130" s="412"/>
      <c r="F130" s="412">
        <f>SUM(F125:F129)</f>
        <v>0</v>
      </c>
    </row>
    <row r="131" spans="1:254" s="6" customFormat="1">
      <c r="A131" s="14"/>
      <c r="B131" s="18"/>
      <c r="D131" s="34"/>
      <c r="E131" s="20"/>
      <c r="F131" s="20"/>
      <c r="I131" s="7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</row>
    <row r="132" spans="1:254" s="6" customFormat="1">
      <c r="A132" s="14"/>
      <c r="B132" s="18"/>
      <c r="D132" s="34"/>
      <c r="E132" s="20"/>
      <c r="F132" s="20"/>
      <c r="I132" s="7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</row>
    <row r="133" spans="1:254" s="6" customFormat="1">
      <c r="A133" s="14"/>
      <c r="B133" s="18"/>
      <c r="D133" s="34"/>
      <c r="E133" s="20"/>
      <c r="F133" s="20"/>
      <c r="I133" s="7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</row>
    <row r="134" spans="1:254" s="6" customFormat="1">
      <c r="A134" s="14"/>
      <c r="B134" s="18"/>
      <c r="D134" s="34"/>
      <c r="E134" s="20"/>
      <c r="F134" s="20"/>
      <c r="I134" s="7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</row>
    <row r="135" spans="1:254" s="6" customFormat="1">
      <c r="A135" s="14"/>
      <c r="B135" s="18"/>
      <c r="D135" s="34"/>
      <c r="E135" s="20"/>
      <c r="F135" s="20"/>
      <c r="I135" s="7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</row>
    <row r="136" spans="1:254" s="6" customFormat="1">
      <c r="A136" s="14"/>
      <c r="B136" s="18"/>
      <c r="D136" s="34"/>
      <c r="E136" s="20"/>
      <c r="F136" s="20"/>
      <c r="I136" s="7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</row>
    <row r="137" spans="1:254" s="6" customFormat="1">
      <c r="A137" s="14"/>
      <c r="B137" s="18"/>
      <c r="D137" s="34"/>
      <c r="E137" s="20"/>
      <c r="F137" s="20"/>
      <c r="I137" s="7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</row>
    <row r="138" spans="1:254" s="6" customFormat="1">
      <c r="A138" s="14"/>
      <c r="B138" s="18"/>
      <c r="D138" s="34"/>
      <c r="E138" s="20"/>
      <c r="F138" s="20"/>
      <c r="I138" s="7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</row>
    <row r="139" spans="1:254" s="6" customFormat="1">
      <c r="A139" s="14"/>
      <c r="B139" s="18"/>
      <c r="D139" s="34"/>
      <c r="E139" s="20"/>
      <c r="F139" s="20"/>
      <c r="I139" s="7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</row>
    <row r="140" spans="1:254" s="6" customFormat="1">
      <c r="A140" s="14"/>
      <c r="B140" s="18"/>
      <c r="D140" s="34"/>
      <c r="E140" s="20"/>
      <c r="F140" s="20"/>
      <c r="I140" s="7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</row>
    <row r="141" spans="1:254" s="6" customFormat="1">
      <c r="A141" s="14"/>
      <c r="B141" s="18"/>
      <c r="D141" s="34"/>
      <c r="E141" s="20"/>
      <c r="F141" s="20"/>
      <c r="I141" s="7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</row>
    <row r="142" spans="1:254" s="6" customFormat="1">
      <c r="A142" s="14"/>
      <c r="B142" s="18"/>
      <c r="D142" s="34"/>
      <c r="E142" s="20"/>
      <c r="F142" s="20"/>
      <c r="I142" s="7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</row>
    <row r="143" spans="1:254" s="6" customFormat="1">
      <c r="A143" s="14"/>
      <c r="B143" s="18"/>
      <c r="D143" s="34"/>
      <c r="E143" s="20"/>
      <c r="F143" s="20"/>
      <c r="I143" s="7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</row>
    <row r="144" spans="1:254" s="6" customFormat="1">
      <c r="A144" s="14"/>
      <c r="B144" s="18"/>
      <c r="D144" s="34"/>
      <c r="E144" s="20"/>
      <c r="F144" s="20"/>
      <c r="I144" s="7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</row>
    <row r="145" spans="1:254" s="6" customFormat="1">
      <c r="A145" s="14"/>
      <c r="B145" s="18"/>
      <c r="D145" s="34"/>
      <c r="E145" s="20"/>
      <c r="F145" s="20"/>
      <c r="I145" s="7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</row>
    <row r="146" spans="1:254" s="6" customFormat="1">
      <c r="A146" s="14"/>
      <c r="B146" s="18"/>
      <c r="D146" s="34"/>
      <c r="E146" s="20"/>
      <c r="F146" s="20"/>
      <c r="I146" s="7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</row>
    <row r="147" spans="1:254" s="6" customFormat="1">
      <c r="A147" s="14"/>
      <c r="B147" s="18"/>
      <c r="D147" s="34"/>
      <c r="E147" s="20"/>
      <c r="F147" s="20"/>
      <c r="I147" s="7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</row>
    <row r="148" spans="1:254" s="6" customFormat="1">
      <c r="A148" s="14"/>
      <c r="B148" s="18"/>
      <c r="D148" s="34"/>
      <c r="E148" s="20"/>
      <c r="F148" s="20"/>
      <c r="I148" s="7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</row>
    <row r="149" spans="1:254" s="6" customFormat="1">
      <c r="A149" s="14"/>
      <c r="B149" s="18"/>
      <c r="D149" s="34"/>
      <c r="E149" s="20"/>
      <c r="F149" s="20"/>
      <c r="I149" s="7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</row>
    <row r="150" spans="1:254" s="6" customFormat="1">
      <c r="A150" s="14"/>
      <c r="B150" s="18"/>
      <c r="D150" s="34"/>
      <c r="E150" s="20"/>
      <c r="F150" s="20"/>
      <c r="I150" s="7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</row>
    <row r="151" spans="1:254" s="6" customFormat="1">
      <c r="A151" s="14"/>
      <c r="B151" s="18"/>
      <c r="D151" s="34"/>
      <c r="E151" s="20"/>
      <c r="F151" s="20"/>
      <c r="I151" s="7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</row>
    <row r="152" spans="1:254" s="6" customFormat="1">
      <c r="A152" s="14"/>
      <c r="B152" s="18"/>
      <c r="D152" s="34"/>
      <c r="E152" s="20"/>
      <c r="F152" s="20"/>
      <c r="I152" s="7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</row>
    <row r="153" spans="1:254" s="6" customFormat="1">
      <c r="A153" s="14"/>
      <c r="B153" s="18"/>
      <c r="D153" s="34"/>
      <c r="E153" s="20"/>
      <c r="F153" s="20"/>
      <c r="I153" s="7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</row>
    <row r="154" spans="1:254" s="6" customFormat="1">
      <c r="A154" s="14"/>
      <c r="B154" s="18"/>
      <c r="D154" s="34"/>
      <c r="E154" s="20"/>
      <c r="F154" s="20"/>
      <c r="I154" s="7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</row>
    <row r="155" spans="1:254" s="6" customFormat="1">
      <c r="A155" s="14"/>
      <c r="B155" s="18"/>
      <c r="D155" s="34"/>
      <c r="E155" s="20"/>
      <c r="F155" s="20"/>
      <c r="I155" s="7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</row>
    <row r="156" spans="1:254" s="6" customFormat="1">
      <c r="A156" s="14"/>
      <c r="B156" s="18"/>
      <c r="D156" s="34"/>
      <c r="E156" s="20"/>
      <c r="F156" s="20"/>
      <c r="I156" s="7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</row>
    <row r="157" spans="1:254" s="6" customFormat="1">
      <c r="A157" s="14"/>
      <c r="B157" s="18"/>
      <c r="D157" s="34"/>
      <c r="E157" s="20"/>
      <c r="F157" s="20"/>
      <c r="I157" s="7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</row>
    <row r="158" spans="1:254" s="6" customFormat="1">
      <c r="A158" s="14"/>
      <c r="B158" s="18"/>
      <c r="D158" s="34"/>
      <c r="E158" s="20"/>
      <c r="F158" s="20"/>
      <c r="I158" s="7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</row>
    <row r="159" spans="1:254" s="6" customFormat="1">
      <c r="A159" s="14"/>
      <c r="B159" s="18"/>
      <c r="D159" s="34"/>
      <c r="E159" s="20"/>
      <c r="F159" s="20"/>
      <c r="I159" s="7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</row>
    <row r="160" spans="1:254" s="6" customFormat="1">
      <c r="A160" s="14"/>
      <c r="B160" s="18"/>
      <c r="D160" s="34"/>
      <c r="E160" s="20"/>
      <c r="F160" s="20"/>
      <c r="I160" s="7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</row>
    <row r="161" spans="1:254" s="6" customFormat="1">
      <c r="A161" s="14"/>
      <c r="B161" s="18"/>
      <c r="D161" s="34"/>
      <c r="E161" s="20"/>
      <c r="F161" s="20"/>
      <c r="I161" s="7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</row>
    <row r="162" spans="1:254" s="6" customFormat="1">
      <c r="A162" s="14"/>
      <c r="B162" s="18"/>
      <c r="D162" s="34"/>
      <c r="E162" s="20"/>
      <c r="F162" s="20"/>
      <c r="I162" s="7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</row>
    <row r="163" spans="1:254" s="6" customFormat="1">
      <c r="A163" s="14"/>
      <c r="B163" s="18"/>
      <c r="D163" s="34"/>
      <c r="E163" s="20"/>
      <c r="F163" s="20"/>
      <c r="I163" s="7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</row>
    <row r="164" spans="1:254" s="6" customFormat="1">
      <c r="A164" s="14"/>
      <c r="B164" s="18"/>
      <c r="D164" s="34"/>
      <c r="E164" s="20"/>
      <c r="F164" s="20"/>
      <c r="I164" s="7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</row>
    <row r="165" spans="1:254" s="6" customFormat="1">
      <c r="A165" s="14"/>
      <c r="B165" s="18"/>
      <c r="D165" s="34"/>
      <c r="E165" s="20"/>
      <c r="F165" s="20"/>
      <c r="I165" s="7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</row>
    <row r="166" spans="1:254" s="6" customFormat="1">
      <c r="A166" s="14"/>
      <c r="B166" s="18"/>
      <c r="D166" s="34"/>
      <c r="E166" s="20"/>
      <c r="F166" s="20"/>
      <c r="I166" s="7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</row>
    <row r="167" spans="1:254" s="6" customFormat="1">
      <c r="A167" s="14"/>
      <c r="B167" s="18"/>
      <c r="D167" s="34"/>
      <c r="E167" s="20"/>
      <c r="F167" s="20"/>
      <c r="I167" s="7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</row>
    <row r="168" spans="1:254" s="6" customFormat="1">
      <c r="A168" s="14"/>
      <c r="B168" s="18"/>
      <c r="D168" s="34"/>
      <c r="E168" s="20"/>
      <c r="F168" s="20"/>
      <c r="I168" s="7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</row>
    <row r="169" spans="1:254" s="6" customFormat="1">
      <c r="A169" s="14"/>
      <c r="B169" s="18"/>
      <c r="D169" s="34"/>
      <c r="E169" s="20"/>
      <c r="F169" s="20"/>
      <c r="I169" s="7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</row>
    <row r="170" spans="1:254" s="6" customFormat="1">
      <c r="A170" s="14"/>
      <c r="B170" s="18"/>
      <c r="D170" s="34"/>
      <c r="E170" s="20"/>
      <c r="F170" s="20"/>
      <c r="I170" s="7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</row>
    <row r="171" spans="1:254" s="6" customFormat="1">
      <c r="A171" s="14"/>
      <c r="B171" s="18"/>
      <c r="D171" s="34"/>
      <c r="E171" s="20"/>
      <c r="F171" s="20"/>
      <c r="I171" s="7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</row>
    <row r="172" spans="1:254" s="6" customFormat="1">
      <c r="A172" s="14"/>
      <c r="B172" s="18"/>
      <c r="D172" s="34"/>
      <c r="E172" s="20"/>
      <c r="F172" s="20"/>
      <c r="I172" s="7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</row>
    <row r="173" spans="1:254" s="6" customFormat="1">
      <c r="A173" s="14"/>
      <c r="B173" s="18"/>
      <c r="D173" s="34"/>
      <c r="E173" s="20"/>
      <c r="F173" s="20"/>
      <c r="I173" s="7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</row>
    <row r="174" spans="1:254" s="6" customFormat="1">
      <c r="A174" s="14"/>
      <c r="B174" s="18"/>
      <c r="D174" s="34"/>
      <c r="E174" s="20"/>
      <c r="F174" s="20"/>
      <c r="I174" s="7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</row>
    <row r="175" spans="1:254" s="6" customFormat="1">
      <c r="A175" s="14"/>
      <c r="B175" s="18"/>
      <c r="D175" s="34"/>
      <c r="E175" s="20"/>
      <c r="F175" s="20"/>
      <c r="I175" s="7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</row>
    <row r="176" spans="1:254" s="6" customFormat="1">
      <c r="A176" s="14"/>
      <c r="B176" s="18"/>
      <c r="D176" s="34"/>
      <c r="E176" s="20"/>
      <c r="F176" s="20"/>
      <c r="I176" s="7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</row>
    <row r="177" spans="1:254" s="6" customFormat="1">
      <c r="A177" s="14"/>
      <c r="B177" s="18"/>
      <c r="D177" s="34"/>
      <c r="E177" s="20"/>
      <c r="F177" s="20"/>
      <c r="I177" s="7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</row>
    <row r="178" spans="1:254" s="6" customFormat="1">
      <c r="A178" s="14"/>
      <c r="B178" s="18"/>
      <c r="D178" s="34"/>
      <c r="E178" s="20"/>
      <c r="F178" s="20"/>
      <c r="I178" s="7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</row>
    <row r="179" spans="1:254" s="6" customFormat="1">
      <c r="A179" s="14"/>
      <c r="B179" s="18"/>
      <c r="D179" s="34"/>
      <c r="E179" s="20"/>
      <c r="F179" s="20"/>
      <c r="I179" s="7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</row>
    <row r="180" spans="1:254" s="6" customFormat="1">
      <c r="A180" s="14"/>
      <c r="B180" s="18"/>
      <c r="D180" s="34"/>
      <c r="E180" s="20"/>
      <c r="F180" s="20"/>
      <c r="I180" s="7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</row>
    <row r="181" spans="1:254" s="6" customFormat="1">
      <c r="A181" s="14"/>
      <c r="B181" s="18"/>
      <c r="D181" s="34"/>
      <c r="E181" s="20"/>
      <c r="F181" s="20"/>
      <c r="I181" s="7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</row>
    <row r="182" spans="1:254" s="6" customFormat="1">
      <c r="A182" s="14"/>
      <c r="B182" s="18"/>
      <c r="D182" s="34"/>
      <c r="E182" s="20"/>
      <c r="F182" s="20"/>
      <c r="I182" s="7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</row>
    <row r="183" spans="1:254" s="6" customFormat="1">
      <c r="A183" s="14"/>
      <c r="B183" s="18"/>
      <c r="D183" s="34"/>
      <c r="E183" s="20"/>
      <c r="F183" s="20"/>
      <c r="I183" s="7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</row>
    <row r="184" spans="1:254" s="6" customFormat="1">
      <c r="A184" s="14"/>
      <c r="B184" s="18"/>
      <c r="D184" s="34"/>
      <c r="E184" s="20"/>
      <c r="F184" s="20"/>
      <c r="I184" s="7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</row>
    <row r="185" spans="1:254" s="6" customFormat="1">
      <c r="A185" s="14"/>
      <c r="B185" s="18"/>
      <c r="D185" s="34"/>
      <c r="E185" s="20"/>
      <c r="F185" s="20"/>
      <c r="I185" s="7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</row>
    <row r="186" spans="1:254" s="6" customFormat="1">
      <c r="A186" s="14"/>
      <c r="B186" s="18"/>
      <c r="D186" s="34"/>
      <c r="E186" s="20"/>
      <c r="F186" s="20"/>
      <c r="I186" s="7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</row>
    <row r="187" spans="1:254" s="6" customFormat="1">
      <c r="A187" s="14"/>
      <c r="B187" s="18"/>
      <c r="D187" s="34"/>
      <c r="E187" s="20"/>
      <c r="F187" s="20"/>
      <c r="I187" s="7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</row>
    <row r="188" spans="1:254" s="6" customFormat="1">
      <c r="A188" s="14"/>
      <c r="B188" s="18"/>
      <c r="D188" s="34"/>
      <c r="E188" s="20"/>
      <c r="F188" s="20"/>
      <c r="I188" s="7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</row>
    <row r="189" spans="1:254" s="6" customFormat="1">
      <c r="A189" s="14"/>
      <c r="B189" s="18"/>
      <c r="D189" s="34"/>
      <c r="E189" s="20"/>
      <c r="F189" s="20"/>
      <c r="I189" s="7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</row>
    <row r="190" spans="1:254" s="6" customFormat="1">
      <c r="A190" s="14"/>
      <c r="B190" s="18"/>
      <c r="D190" s="34"/>
      <c r="E190" s="20"/>
      <c r="F190" s="20"/>
      <c r="I190" s="7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</row>
    <row r="191" spans="1:254" s="6" customFormat="1">
      <c r="A191" s="14"/>
      <c r="B191" s="18"/>
      <c r="D191" s="34"/>
      <c r="E191" s="20"/>
      <c r="F191" s="20"/>
      <c r="I191" s="7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</row>
    <row r="192" spans="1:254" s="6" customFormat="1">
      <c r="A192" s="14"/>
      <c r="B192" s="18"/>
      <c r="D192" s="34"/>
      <c r="E192" s="20"/>
      <c r="F192" s="20"/>
      <c r="I192" s="7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</row>
    <row r="193" spans="1:254" s="6" customFormat="1">
      <c r="A193" s="14"/>
      <c r="B193" s="18"/>
      <c r="D193" s="34"/>
      <c r="E193" s="20"/>
      <c r="F193" s="20"/>
      <c r="I193" s="7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</row>
    <row r="194" spans="1:254" s="6" customFormat="1">
      <c r="A194" s="14"/>
      <c r="B194" s="18"/>
      <c r="D194" s="34"/>
      <c r="E194" s="20"/>
      <c r="F194" s="20"/>
      <c r="I194" s="7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</row>
    <row r="195" spans="1:254" s="6" customFormat="1">
      <c r="A195" s="14"/>
      <c r="B195" s="18"/>
      <c r="D195" s="34"/>
      <c r="E195" s="20"/>
      <c r="F195" s="20"/>
      <c r="I195" s="7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</row>
    <row r="196" spans="1:254" s="6" customFormat="1">
      <c r="A196" s="14"/>
      <c r="B196" s="18"/>
      <c r="D196" s="34"/>
      <c r="E196" s="20"/>
      <c r="F196" s="20"/>
      <c r="I196" s="7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</row>
    <row r="197" spans="1:254" s="6" customFormat="1">
      <c r="A197" s="14"/>
      <c r="B197" s="18"/>
      <c r="D197" s="34"/>
      <c r="E197" s="20"/>
      <c r="F197" s="20"/>
      <c r="I197" s="7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</row>
    <row r="198" spans="1:254" s="6" customFormat="1">
      <c r="A198" s="14"/>
      <c r="B198" s="18"/>
      <c r="D198" s="34"/>
      <c r="E198" s="20"/>
      <c r="F198" s="20"/>
      <c r="I198" s="7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</row>
    <row r="199" spans="1:254" s="6" customFormat="1">
      <c r="A199" s="14"/>
      <c r="B199" s="18"/>
      <c r="D199" s="34"/>
      <c r="E199" s="20"/>
      <c r="F199" s="20"/>
      <c r="I199" s="7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</row>
    <row r="200" spans="1:254" s="6" customFormat="1">
      <c r="A200" s="14"/>
      <c r="B200" s="18"/>
      <c r="D200" s="34"/>
      <c r="E200" s="20"/>
      <c r="F200" s="20"/>
      <c r="I200" s="7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</row>
    <row r="201" spans="1:254" s="6" customFormat="1">
      <c r="A201" s="14"/>
      <c r="B201" s="18"/>
      <c r="D201" s="34"/>
      <c r="E201" s="20"/>
      <c r="F201" s="20"/>
      <c r="I201" s="7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</row>
    <row r="202" spans="1:254" s="6" customFormat="1">
      <c r="A202" s="14"/>
      <c r="B202" s="18"/>
      <c r="D202" s="34"/>
      <c r="E202" s="20"/>
      <c r="F202" s="20"/>
      <c r="I202" s="7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</row>
    <row r="203" spans="1:254" s="6" customFormat="1">
      <c r="A203" s="14"/>
      <c r="B203" s="18"/>
      <c r="D203" s="34"/>
      <c r="E203" s="20"/>
      <c r="F203" s="20"/>
      <c r="I203" s="7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</row>
    <row r="204" spans="1:254" s="6" customFormat="1">
      <c r="A204" s="14"/>
      <c r="B204" s="18"/>
      <c r="D204" s="34"/>
      <c r="E204" s="20"/>
      <c r="F204" s="20"/>
      <c r="I204" s="7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</row>
    <row r="205" spans="1:254" s="6" customFormat="1">
      <c r="A205" s="14"/>
      <c r="B205" s="18"/>
      <c r="D205" s="34"/>
      <c r="E205" s="20"/>
      <c r="F205" s="20"/>
      <c r="I205" s="7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</row>
    <row r="206" spans="1:254" s="6" customFormat="1">
      <c r="A206" s="14"/>
      <c r="B206" s="18"/>
      <c r="D206" s="34"/>
      <c r="E206" s="20"/>
      <c r="F206" s="20"/>
      <c r="I206" s="7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</row>
    <row r="207" spans="1:254" s="6" customFormat="1">
      <c r="A207" s="14"/>
      <c r="B207" s="18"/>
      <c r="D207" s="34"/>
      <c r="E207" s="20"/>
      <c r="F207" s="20"/>
      <c r="I207" s="7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</row>
    <row r="208" spans="1:254" s="6" customFormat="1">
      <c r="A208" s="14"/>
      <c r="B208" s="18"/>
      <c r="D208" s="34"/>
      <c r="E208" s="20"/>
      <c r="F208" s="20"/>
      <c r="I208" s="7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</row>
    <row r="209" spans="1:254" s="6" customFormat="1">
      <c r="A209" s="14"/>
      <c r="B209" s="18"/>
      <c r="D209" s="34"/>
      <c r="E209" s="20"/>
      <c r="F209" s="20"/>
      <c r="I209" s="7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</row>
    <row r="210" spans="1:254" s="6" customFormat="1">
      <c r="A210" s="14"/>
      <c r="B210" s="18"/>
      <c r="D210" s="34"/>
      <c r="E210" s="20"/>
      <c r="F210" s="20"/>
      <c r="I210" s="7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</row>
    <row r="211" spans="1:254" s="6" customFormat="1">
      <c r="A211" s="14"/>
      <c r="B211" s="18"/>
      <c r="D211" s="34"/>
      <c r="E211" s="20"/>
      <c r="F211" s="20"/>
      <c r="I211" s="7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</row>
    <row r="212" spans="1:254" s="6" customFormat="1">
      <c r="A212" s="14"/>
      <c r="B212" s="18"/>
      <c r="D212" s="34"/>
      <c r="E212" s="20"/>
      <c r="F212" s="20"/>
      <c r="I212" s="7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</row>
    <row r="213" spans="1:254" s="6" customFormat="1">
      <c r="A213" s="14"/>
      <c r="B213" s="18"/>
      <c r="D213" s="34"/>
      <c r="E213" s="20"/>
      <c r="F213" s="20"/>
      <c r="I213" s="7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</row>
    <row r="214" spans="1:254" s="6" customFormat="1">
      <c r="A214" s="14"/>
      <c r="B214" s="18"/>
      <c r="D214" s="34"/>
      <c r="E214" s="20"/>
      <c r="F214" s="20"/>
      <c r="I214" s="7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</row>
    <row r="215" spans="1:254" s="6" customFormat="1">
      <c r="A215" s="14"/>
      <c r="B215" s="18"/>
      <c r="D215" s="34"/>
      <c r="E215" s="20"/>
      <c r="F215" s="20"/>
      <c r="I215" s="7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</row>
    <row r="216" spans="1:254" s="6" customFormat="1">
      <c r="A216" s="14"/>
      <c r="B216" s="18"/>
      <c r="D216" s="34"/>
      <c r="E216" s="20"/>
      <c r="F216" s="20"/>
      <c r="I216" s="7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</row>
    <row r="217" spans="1:254" s="6" customFormat="1">
      <c r="A217" s="14"/>
      <c r="B217" s="18"/>
      <c r="D217" s="34"/>
      <c r="E217" s="20"/>
      <c r="F217" s="20"/>
      <c r="I217" s="7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</row>
    <row r="218" spans="1:254" s="6" customFormat="1">
      <c r="A218" s="14"/>
      <c r="B218" s="18"/>
      <c r="D218" s="34"/>
      <c r="E218" s="20"/>
      <c r="F218" s="20"/>
      <c r="I218" s="7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</row>
    <row r="219" spans="1:254" s="6" customFormat="1">
      <c r="A219" s="14"/>
      <c r="B219" s="18"/>
      <c r="D219" s="34"/>
      <c r="E219" s="20"/>
      <c r="F219" s="20"/>
      <c r="I219" s="7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</row>
    <row r="220" spans="1:254" s="6" customFormat="1">
      <c r="A220" s="14"/>
      <c r="B220" s="18"/>
      <c r="D220" s="34"/>
      <c r="E220" s="20"/>
      <c r="F220" s="20"/>
      <c r="I220" s="7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</row>
    <row r="221" spans="1:254" s="6" customFormat="1">
      <c r="A221" s="14"/>
      <c r="B221" s="18"/>
      <c r="D221" s="34"/>
      <c r="E221" s="20"/>
      <c r="F221" s="20"/>
      <c r="I221" s="7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</row>
    <row r="222" spans="1:254" s="6" customFormat="1">
      <c r="A222" s="14"/>
      <c r="B222" s="18"/>
      <c r="D222" s="34"/>
      <c r="E222" s="20"/>
      <c r="F222" s="20"/>
      <c r="I222" s="7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</row>
    <row r="223" spans="1:254" s="6" customFormat="1">
      <c r="A223" s="14"/>
      <c r="B223" s="18"/>
      <c r="D223" s="34"/>
      <c r="E223" s="20"/>
      <c r="F223" s="20"/>
      <c r="I223" s="7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</row>
    <row r="224" spans="1:254" s="6" customFormat="1">
      <c r="A224" s="14"/>
      <c r="B224" s="18"/>
      <c r="D224" s="34"/>
      <c r="E224" s="20"/>
      <c r="F224" s="20"/>
      <c r="I224" s="7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</row>
    <row r="225" spans="1:254" s="6" customFormat="1">
      <c r="A225" s="14"/>
      <c r="B225" s="18"/>
      <c r="D225" s="34"/>
      <c r="E225" s="20"/>
      <c r="F225" s="20"/>
      <c r="I225" s="7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</row>
    <row r="226" spans="1:254" s="6" customFormat="1">
      <c r="A226" s="14"/>
      <c r="B226" s="18"/>
      <c r="D226" s="34"/>
      <c r="E226" s="20"/>
      <c r="F226" s="20"/>
      <c r="I226" s="7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</row>
    <row r="227" spans="1:254" s="6" customFormat="1">
      <c r="A227" s="14"/>
      <c r="B227" s="18"/>
      <c r="D227" s="34"/>
      <c r="E227" s="20"/>
      <c r="F227" s="20"/>
      <c r="I227" s="7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</row>
    <row r="228" spans="1:254" s="6" customFormat="1">
      <c r="A228" s="14"/>
      <c r="B228" s="18"/>
      <c r="D228" s="34"/>
      <c r="E228" s="20"/>
      <c r="F228" s="20"/>
      <c r="I228" s="7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</row>
    <row r="229" spans="1:254" s="6" customFormat="1">
      <c r="A229" s="14"/>
      <c r="B229" s="18"/>
      <c r="D229" s="34"/>
      <c r="E229" s="20"/>
      <c r="F229" s="20"/>
      <c r="I229" s="7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</row>
    <row r="230" spans="1:254" s="6" customFormat="1">
      <c r="A230" s="14"/>
      <c r="B230" s="18"/>
      <c r="D230" s="34"/>
      <c r="E230" s="20"/>
      <c r="F230" s="20"/>
      <c r="I230" s="7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</row>
    <row r="231" spans="1:254" s="6" customFormat="1">
      <c r="A231" s="14"/>
      <c r="B231" s="18"/>
      <c r="D231" s="34"/>
      <c r="E231" s="20"/>
      <c r="F231" s="20"/>
      <c r="I231" s="7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</row>
    <row r="232" spans="1:254" s="6" customFormat="1">
      <c r="A232" s="14"/>
      <c r="B232" s="18"/>
      <c r="D232" s="34"/>
      <c r="E232" s="20"/>
      <c r="F232" s="20"/>
      <c r="I232" s="7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</row>
    <row r="233" spans="1:254" s="6" customFormat="1">
      <c r="A233" s="14"/>
      <c r="B233" s="18"/>
      <c r="D233" s="34"/>
      <c r="E233" s="20"/>
      <c r="F233" s="20"/>
      <c r="I233" s="7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</row>
    <row r="234" spans="1:254" s="6" customFormat="1">
      <c r="A234" s="14"/>
      <c r="B234" s="18"/>
      <c r="D234" s="34"/>
      <c r="E234" s="20"/>
      <c r="F234" s="20"/>
      <c r="I234" s="7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</row>
    <row r="235" spans="1:254" s="6" customFormat="1">
      <c r="A235" s="14"/>
      <c r="B235" s="18"/>
      <c r="D235" s="34"/>
      <c r="E235" s="20"/>
      <c r="F235" s="20"/>
      <c r="I235" s="7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</row>
    <row r="236" spans="1:254" s="6" customFormat="1">
      <c r="A236" s="14"/>
      <c r="B236" s="18"/>
      <c r="D236" s="34"/>
      <c r="E236" s="20"/>
      <c r="F236" s="20"/>
      <c r="I236" s="7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</row>
    <row r="237" spans="1:254" s="6" customFormat="1">
      <c r="A237" s="14"/>
      <c r="B237" s="18"/>
      <c r="D237" s="34"/>
      <c r="E237" s="20"/>
      <c r="F237" s="20"/>
      <c r="I237" s="7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</row>
    <row r="238" spans="1:254" s="6" customFormat="1">
      <c r="A238" s="14"/>
      <c r="B238" s="18"/>
      <c r="D238" s="34"/>
      <c r="E238" s="20"/>
      <c r="F238" s="20"/>
      <c r="I238" s="7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</row>
    <row r="239" spans="1:254" s="6" customFormat="1">
      <c r="A239" s="14"/>
      <c r="B239" s="18"/>
      <c r="D239" s="34"/>
      <c r="E239" s="20"/>
      <c r="F239" s="20"/>
      <c r="I239" s="7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</row>
    <row r="240" spans="1:254" s="6" customFormat="1">
      <c r="A240" s="14"/>
      <c r="B240" s="18"/>
      <c r="D240" s="34"/>
      <c r="E240" s="20"/>
      <c r="F240" s="20"/>
      <c r="I240" s="7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</row>
    <row r="241" spans="1:254" s="6" customFormat="1">
      <c r="A241" s="14"/>
      <c r="B241" s="18"/>
      <c r="D241" s="34"/>
      <c r="E241" s="20"/>
      <c r="F241" s="20"/>
      <c r="I241" s="7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</row>
    <row r="242" spans="1:254" s="6" customFormat="1">
      <c r="A242" s="14"/>
      <c r="B242" s="18"/>
      <c r="D242" s="34"/>
      <c r="E242" s="20"/>
      <c r="F242" s="20"/>
      <c r="I242" s="7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</row>
    <row r="243" spans="1:254" s="6" customFormat="1">
      <c r="A243" s="14"/>
      <c r="B243" s="18"/>
      <c r="D243" s="34"/>
      <c r="E243" s="20"/>
      <c r="F243" s="20"/>
      <c r="I243" s="7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</row>
    <row r="244" spans="1:254" s="6" customFormat="1">
      <c r="A244" s="14"/>
      <c r="B244" s="18"/>
      <c r="D244" s="34"/>
      <c r="E244" s="20"/>
      <c r="F244" s="20"/>
      <c r="I244" s="7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</row>
    <row r="245" spans="1:254" s="6" customFormat="1">
      <c r="A245" s="14"/>
      <c r="B245" s="18"/>
      <c r="D245" s="34"/>
      <c r="E245" s="20"/>
      <c r="F245" s="20"/>
      <c r="I245" s="7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</row>
    <row r="246" spans="1:254" s="6" customFormat="1">
      <c r="A246" s="14"/>
      <c r="B246" s="18"/>
      <c r="D246" s="34"/>
      <c r="E246" s="20"/>
      <c r="F246" s="20"/>
      <c r="I246" s="7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</row>
    <row r="247" spans="1:254" s="6" customFormat="1">
      <c r="A247" s="14"/>
      <c r="B247" s="18"/>
      <c r="D247" s="34"/>
      <c r="E247" s="20"/>
      <c r="F247" s="20"/>
      <c r="I247" s="7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</row>
    <row r="248" spans="1:254" s="6" customFormat="1">
      <c r="A248" s="14"/>
      <c r="B248" s="18"/>
      <c r="D248" s="34"/>
      <c r="E248" s="20"/>
      <c r="F248" s="20"/>
      <c r="I248" s="7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</row>
    <row r="249" spans="1:254" s="6" customFormat="1">
      <c r="A249" s="14"/>
      <c r="B249" s="18"/>
      <c r="D249" s="34"/>
      <c r="E249" s="20"/>
      <c r="F249" s="20"/>
      <c r="I249" s="7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</row>
    <row r="250" spans="1:254" s="6" customFormat="1">
      <c r="A250" s="14"/>
      <c r="B250" s="18"/>
      <c r="D250" s="34"/>
      <c r="E250" s="20"/>
      <c r="F250" s="20"/>
      <c r="I250" s="7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</row>
    <row r="251" spans="1:254" s="6" customFormat="1">
      <c r="A251" s="14"/>
      <c r="B251" s="18"/>
      <c r="D251" s="34"/>
      <c r="E251" s="20"/>
      <c r="F251" s="20"/>
      <c r="I251" s="7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</row>
    <row r="252" spans="1:254" s="6" customFormat="1">
      <c r="A252" s="14"/>
      <c r="B252" s="18"/>
      <c r="D252" s="34"/>
      <c r="E252" s="20"/>
      <c r="F252" s="20"/>
      <c r="I252" s="7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</row>
    <row r="253" spans="1:254" s="6" customFormat="1">
      <c r="A253" s="14"/>
      <c r="B253" s="18"/>
      <c r="D253" s="34"/>
      <c r="E253" s="20"/>
      <c r="F253" s="20"/>
      <c r="I253" s="7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</row>
    <row r="254" spans="1:254" s="6" customFormat="1">
      <c r="A254" s="14"/>
      <c r="B254" s="18"/>
      <c r="D254" s="34"/>
      <c r="E254" s="20"/>
      <c r="F254" s="20"/>
      <c r="I254" s="7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</row>
    <row r="255" spans="1:254" s="6" customFormat="1">
      <c r="A255" s="14"/>
      <c r="B255" s="18"/>
      <c r="D255" s="34"/>
      <c r="E255" s="20"/>
      <c r="F255" s="20"/>
      <c r="I255" s="7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</row>
    <row r="256" spans="1:254" s="6" customFormat="1">
      <c r="A256" s="14"/>
      <c r="B256" s="18"/>
      <c r="D256" s="34"/>
      <c r="E256" s="20"/>
      <c r="F256" s="20"/>
      <c r="I256" s="7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</row>
    <row r="257" spans="1:254" s="6" customFormat="1">
      <c r="A257" s="14"/>
      <c r="B257" s="18"/>
      <c r="D257" s="34"/>
      <c r="E257" s="20"/>
      <c r="F257" s="20"/>
      <c r="I257" s="7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</row>
    <row r="258" spans="1:254" s="6" customFormat="1">
      <c r="A258" s="14"/>
      <c r="B258" s="18"/>
      <c r="D258" s="34"/>
      <c r="E258" s="20"/>
      <c r="F258" s="20"/>
      <c r="I258" s="7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</row>
    <row r="259" spans="1:254" s="6" customFormat="1">
      <c r="A259" s="14"/>
      <c r="B259" s="18"/>
      <c r="D259" s="34"/>
      <c r="E259" s="20"/>
      <c r="F259" s="20"/>
      <c r="I259" s="7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</row>
    <row r="260" spans="1:254" s="6" customFormat="1">
      <c r="A260" s="14"/>
      <c r="B260" s="18"/>
      <c r="D260" s="34"/>
      <c r="E260" s="20"/>
      <c r="F260" s="20"/>
      <c r="I260" s="7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</row>
    <row r="261" spans="1:254" s="6" customFormat="1">
      <c r="A261" s="14"/>
      <c r="B261" s="18"/>
      <c r="D261" s="34"/>
      <c r="E261" s="20"/>
      <c r="F261" s="20"/>
      <c r="I261" s="7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</row>
    <row r="262" spans="1:254" s="6" customFormat="1">
      <c r="A262" s="14"/>
      <c r="B262" s="18"/>
      <c r="D262" s="34"/>
      <c r="E262" s="20"/>
      <c r="F262" s="20"/>
      <c r="I262" s="7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</row>
    <row r="263" spans="1:254" s="6" customFormat="1">
      <c r="A263" s="14"/>
      <c r="B263" s="18"/>
      <c r="D263" s="34"/>
      <c r="E263" s="20"/>
      <c r="F263" s="20"/>
      <c r="I263" s="7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</row>
    <row r="264" spans="1:254" s="6" customFormat="1">
      <c r="A264" s="14"/>
      <c r="B264" s="18"/>
      <c r="D264" s="34"/>
      <c r="E264" s="20"/>
      <c r="F264" s="20"/>
      <c r="I264" s="7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</row>
    <row r="265" spans="1:254" s="6" customFormat="1">
      <c r="A265" s="14"/>
      <c r="B265" s="18"/>
      <c r="D265" s="34"/>
      <c r="E265" s="20"/>
      <c r="F265" s="20"/>
      <c r="I265" s="7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</row>
    <row r="266" spans="1:254" s="6" customFormat="1">
      <c r="A266" s="14"/>
      <c r="B266" s="18"/>
      <c r="D266" s="34"/>
      <c r="E266" s="20"/>
      <c r="F266" s="20"/>
      <c r="I266" s="7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</row>
    <row r="267" spans="1:254" s="6" customFormat="1">
      <c r="A267" s="14"/>
      <c r="B267" s="18"/>
      <c r="D267" s="34"/>
      <c r="E267" s="20"/>
      <c r="F267" s="20"/>
      <c r="I267" s="7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</row>
    <row r="268" spans="1:254" s="6" customFormat="1">
      <c r="A268" s="14"/>
      <c r="B268" s="18"/>
      <c r="D268" s="34"/>
      <c r="E268" s="20"/>
      <c r="F268" s="20"/>
      <c r="I268" s="7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</row>
    <row r="269" spans="1:254" s="6" customFormat="1">
      <c r="A269" s="14"/>
      <c r="B269" s="18"/>
      <c r="D269" s="34"/>
      <c r="E269" s="20"/>
      <c r="F269" s="20"/>
      <c r="I269" s="7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</row>
    <row r="270" spans="1:254" s="6" customFormat="1">
      <c r="A270" s="14"/>
      <c r="B270" s="18"/>
      <c r="D270" s="34"/>
      <c r="E270" s="20"/>
      <c r="F270" s="20"/>
      <c r="I270" s="7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</row>
    <row r="271" spans="1:254" s="6" customFormat="1">
      <c r="A271" s="14"/>
      <c r="B271" s="18"/>
      <c r="D271" s="34"/>
      <c r="E271" s="20"/>
      <c r="F271" s="20"/>
      <c r="I271" s="7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</row>
    <row r="272" spans="1:254" s="6" customFormat="1">
      <c r="A272" s="14"/>
      <c r="B272" s="18"/>
      <c r="D272" s="34"/>
      <c r="E272" s="20"/>
      <c r="F272" s="20"/>
      <c r="I272" s="7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</row>
    <row r="273" spans="1:254" s="6" customFormat="1">
      <c r="A273" s="14"/>
      <c r="B273" s="18"/>
      <c r="D273" s="34"/>
      <c r="E273" s="20"/>
      <c r="F273" s="20"/>
      <c r="I273" s="7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</row>
    <row r="274" spans="1:254" s="6" customFormat="1">
      <c r="A274" s="14"/>
      <c r="B274" s="18"/>
      <c r="D274" s="34"/>
      <c r="E274" s="20"/>
      <c r="F274" s="20"/>
      <c r="I274" s="7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</row>
    <row r="275" spans="1:254" s="6" customFormat="1">
      <c r="A275" s="14"/>
      <c r="B275" s="18"/>
      <c r="D275" s="34"/>
      <c r="E275" s="20"/>
      <c r="F275" s="20"/>
      <c r="I275" s="7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</row>
    <row r="276" spans="1:254" s="6" customFormat="1">
      <c r="A276" s="14"/>
      <c r="B276" s="18"/>
      <c r="D276" s="34"/>
      <c r="E276" s="20"/>
      <c r="F276" s="20"/>
      <c r="I276" s="7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</row>
    <row r="277" spans="1:254" s="6" customFormat="1">
      <c r="A277" s="14"/>
      <c r="B277" s="18"/>
      <c r="D277" s="34"/>
      <c r="E277" s="20"/>
      <c r="F277" s="20"/>
      <c r="I277" s="7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</row>
    <row r="278" spans="1:254" s="6" customFormat="1">
      <c r="A278" s="14"/>
      <c r="B278" s="18"/>
      <c r="D278" s="34"/>
      <c r="E278" s="20"/>
      <c r="F278" s="20"/>
      <c r="I278" s="7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</row>
    <row r="279" spans="1:254" s="6" customFormat="1">
      <c r="A279" s="14"/>
      <c r="B279" s="18"/>
      <c r="D279" s="34"/>
      <c r="E279" s="20"/>
      <c r="F279" s="20"/>
      <c r="I279" s="7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</row>
    <row r="280" spans="1:254" s="6" customFormat="1">
      <c r="A280" s="14"/>
      <c r="B280" s="18"/>
      <c r="D280" s="34"/>
      <c r="E280" s="20"/>
      <c r="F280" s="20"/>
      <c r="I280" s="7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</row>
    <row r="281" spans="1:254" s="6" customFormat="1">
      <c r="A281" s="14"/>
      <c r="B281" s="18"/>
      <c r="D281" s="34"/>
      <c r="E281" s="20"/>
      <c r="F281" s="20"/>
      <c r="I281" s="7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</row>
    <row r="282" spans="1:254" s="6" customFormat="1">
      <c r="A282" s="14"/>
      <c r="B282" s="18"/>
      <c r="D282" s="34"/>
      <c r="E282" s="20"/>
      <c r="F282" s="20"/>
      <c r="I282" s="7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</row>
    <row r="283" spans="1:254" s="6" customFormat="1">
      <c r="A283" s="14"/>
      <c r="B283" s="18"/>
      <c r="D283" s="34"/>
      <c r="E283" s="20"/>
      <c r="F283" s="20"/>
      <c r="I283" s="7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</row>
    <row r="284" spans="1:254" s="6" customFormat="1">
      <c r="A284" s="14"/>
      <c r="B284" s="18"/>
      <c r="D284" s="34"/>
      <c r="E284" s="20"/>
      <c r="F284" s="20"/>
      <c r="I284" s="7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</row>
    <row r="285" spans="1:254" s="6" customFormat="1">
      <c r="A285" s="14"/>
      <c r="B285" s="18"/>
      <c r="D285" s="34"/>
      <c r="E285" s="20"/>
      <c r="F285" s="20"/>
      <c r="I285" s="7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</row>
    <row r="286" spans="1:254" s="6" customFormat="1">
      <c r="A286" s="14"/>
      <c r="B286" s="18"/>
      <c r="D286" s="34"/>
      <c r="E286" s="20"/>
      <c r="F286" s="20"/>
      <c r="I286" s="7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</row>
    <row r="287" spans="1:254" s="6" customFormat="1">
      <c r="A287" s="14"/>
      <c r="B287" s="18"/>
      <c r="D287" s="34"/>
      <c r="E287" s="20"/>
      <c r="F287" s="20"/>
      <c r="I287" s="7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</row>
    <row r="288" spans="1:254" s="6" customFormat="1">
      <c r="A288" s="14"/>
      <c r="B288" s="18"/>
      <c r="D288" s="34"/>
      <c r="E288" s="20"/>
      <c r="F288" s="20"/>
      <c r="I288" s="7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</row>
    <row r="289" spans="1:254" s="6" customFormat="1">
      <c r="A289" s="14"/>
      <c r="B289" s="18"/>
      <c r="D289" s="34"/>
      <c r="E289" s="20"/>
      <c r="F289" s="20"/>
      <c r="I289" s="7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</row>
    <row r="290" spans="1:254" s="6" customFormat="1">
      <c r="A290" s="14"/>
      <c r="B290" s="18"/>
      <c r="D290" s="34"/>
      <c r="E290" s="20"/>
      <c r="F290" s="20"/>
      <c r="I290" s="7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</row>
    <row r="291" spans="1:254" s="6" customFormat="1">
      <c r="A291" s="14"/>
      <c r="B291" s="18"/>
      <c r="D291" s="34"/>
      <c r="E291" s="20"/>
      <c r="F291" s="20"/>
      <c r="I291" s="7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</row>
    <row r="292" spans="1:254" s="6" customFormat="1">
      <c r="A292" s="14"/>
      <c r="B292" s="18"/>
      <c r="D292" s="34"/>
      <c r="E292" s="20"/>
      <c r="F292" s="20"/>
      <c r="I292" s="7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</row>
    <row r="293" spans="1:254" s="6" customFormat="1">
      <c r="A293" s="14"/>
      <c r="B293" s="18"/>
      <c r="D293" s="34"/>
      <c r="E293" s="20"/>
      <c r="F293" s="20"/>
      <c r="I293" s="7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</row>
    <row r="294" spans="1:254" s="6" customFormat="1">
      <c r="A294" s="14"/>
      <c r="B294" s="18"/>
      <c r="D294" s="34"/>
      <c r="E294" s="20"/>
      <c r="F294" s="20"/>
      <c r="I294" s="7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</row>
    <row r="295" spans="1:254" s="6" customFormat="1">
      <c r="A295" s="14"/>
      <c r="B295" s="18"/>
      <c r="D295" s="34"/>
      <c r="E295" s="20"/>
      <c r="F295" s="20"/>
      <c r="I295" s="7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</row>
    <row r="296" spans="1:254" s="6" customFormat="1">
      <c r="A296" s="14"/>
      <c r="B296" s="18"/>
      <c r="D296" s="34"/>
      <c r="E296" s="20"/>
      <c r="F296" s="20"/>
      <c r="I296" s="7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</row>
    <row r="297" spans="1:254" s="6" customFormat="1">
      <c r="A297" s="14"/>
      <c r="B297" s="18"/>
      <c r="D297" s="34"/>
      <c r="E297" s="20"/>
      <c r="F297" s="20"/>
      <c r="I297" s="7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</row>
    <row r="298" spans="1:254" s="6" customFormat="1">
      <c r="A298" s="14"/>
      <c r="B298" s="18"/>
      <c r="D298" s="34"/>
      <c r="E298" s="20"/>
      <c r="F298" s="20"/>
      <c r="I298" s="7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</row>
    <row r="299" spans="1:254" s="6" customFormat="1">
      <c r="A299" s="14"/>
      <c r="B299" s="18"/>
      <c r="D299" s="34"/>
      <c r="E299" s="20"/>
      <c r="F299" s="20"/>
      <c r="I299" s="7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</row>
    <row r="300" spans="1:254" s="6" customFormat="1">
      <c r="A300" s="14"/>
      <c r="B300" s="18"/>
      <c r="D300" s="34"/>
      <c r="E300" s="20"/>
      <c r="F300" s="20"/>
      <c r="I300" s="7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</row>
    <row r="301" spans="1:254" s="6" customFormat="1">
      <c r="A301" s="14"/>
      <c r="B301" s="18"/>
      <c r="D301" s="34"/>
      <c r="E301" s="20"/>
      <c r="F301" s="20"/>
      <c r="I301" s="7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</row>
    <row r="302" spans="1:254" s="6" customFormat="1">
      <c r="A302" s="14"/>
      <c r="B302" s="18"/>
      <c r="D302" s="34"/>
      <c r="E302" s="20"/>
      <c r="F302" s="20"/>
      <c r="I302" s="7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</row>
    <row r="303" spans="1:254" s="6" customFormat="1">
      <c r="A303" s="14"/>
      <c r="B303" s="18"/>
      <c r="D303" s="34"/>
      <c r="E303" s="20"/>
      <c r="F303" s="20"/>
      <c r="I303" s="7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</row>
    <row r="304" spans="1:254" s="6" customFormat="1">
      <c r="A304" s="14"/>
      <c r="B304" s="18"/>
      <c r="D304" s="34"/>
      <c r="E304" s="20"/>
      <c r="F304" s="20"/>
      <c r="I304" s="7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</row>
    <row r="305" spans="1:254" s="6" customFormat="1">
      <c r="A305" s="14"/>
      <c r="B305" s="18"/>
      <c r="D305" s="34"/>
      <c r="E305" s="20"/>
      <c r="F305" s="20"/>
      <c r="I305" s="7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</row>
    <row r="306" spans="1:254" s="6" customFormat="1">
      <c r="A306" s="14"/>
      <c r="B306" s="18"/>
      <c r="D306" s="34"/>
      <c r="E306" s="20"/>
      <c r="F306" s="20"/>
      <c r="I306" s="7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</row>
    <row r="307" spans="1:254" s="6" customFormat="1">
      <c r="A307" s="14"/>
      <c r="B307" s="18"/>
      <c r="D307" s="34"/>
      <c r="E307" s="20"/>
      <c r="F307" s="20"/>
      <c r="I307" s="7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</row>
    <row r="308" spans="1:254" s="6" customFormat="1">
      <c r="A308" s="14"/>
      <c r="B308" s="18"/>
      <c r="D308" s="34"/>
      <c r="E308" s="20"/>
      <c r="F308" s="20"/>
      <c r="I308" s="7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</row>
    <row r="309" spans="1:254" s="6" customFormat="1">
      <c r="A309" s="14"/>
      <c r="B309" s="18"/>
      <c r="D309" s="34"/>
      <c r="E309" s="20"/>
      <c r="F309" s="20"/>
      <c r="I309" s="7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</row>
    <row r="310" spans="1:254" s="6" customFormat="1">
      <c r="A310" s="14"/>
      <c r="B310" s="18"/>
      <c r="D310" s="34"/>
      <c r="E310" s="20"/>
      <c r="F310" s="20"/>
      <c r="I310" s="7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</row>
    <row r="311" spans="1:254" s="6" customFormat="1">
      <c r="A311" s="14"/>
      <c r="B311" s="18"/>
      <c r="D311" s="34"/>
      <c r="E311" s="20"/>
      <c r="F311" s="20"/>
      <c r="I311" s="7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</row>
    <row r="312" spans="1:254" s="6" customFormat="1">
      <c r="A312" s="14"/>
      <c r="B312" s="18"/>
      <c r="D312" s="34"/>
      <c r="E312" s="20"/>
      <c r="F312" s="20"/>
      <c r="I312" s="7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</row>
    <row r="313" spans="1:254" s="6" customFormat="1">
      <c r="A313" s="14"/>
      <c r="B313" s="18"/>
      <c r="D313" s="34"/>
      <c r="E313" s="20"/>
      <c r="F313" s="20"/>
      <c r="I313" s="7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</row>
    <row r="314" spans="1:254" s="6" customFormat="1">
      <c r="A314" s="14"/>
      <c r="B314" s="18"/>
      <c r="D314" s="34"/>
      <c r="E314" s="20"/>
      <c r="F314" s="20"/>
      <c r="I314" s="7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</row>
    <row r="315" spans="1:254" s="6" customFormat="1">
      <c r="A315" s="14"/>
      <c r="B315" s="18"/>
      <c r="D315" s="34"/>
      <c r="E315" s="20"/>
      <c r="F315" s="20"/>
      <c r="I315" s="7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</row>
    <row r="316" spans="1:254" s="6" customFormat="1">
      <c r="A316" s="14"/>
      <c r="B316" s="18"/>
      <c r="D316" s="34"/>
      <c r="E316" s="20"/>
      <c r="F316" s="20"/>
      <c r="I316" s="7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</row>
    <row r="317" spans="1:254" s="6" customFormat="1">
      <c r="A317" s="14"/>
      <c r="B317" s="18"/>
      <c r="D317" s="34"/>
      <c r="E317" s="20"/>
      <c r="F317" s="20"/>
      <c r="I317" s="7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</row>
    <row r="318" spans="1:254" s="6" customFormat="1">
      <c r="A318" s="14"/>
      <c r="B318" s="18"/>
      <c r="D318" s="34"/>
      <c r="E318" s="20"/>
      <c r="F318" s="20"/>
      <c r="I318" s="7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</row>
    <row r="319" spans="1:254" s="6" customFormat="1">
      <c r="A319" s="14"/>
      <c r="B319" s="18"/>
      <c r="D319" s="34"/>
      <c r="E319" s="20"/>
      <c r="F319" s="20"/>
      <c r="I319" s="7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</row>
    <row r="320" spans="1:254" s="6" customFormat="1">
      <c r="A320" s="14"/>
      <c r="B320" s="18"/>
      <c r="D320" s="34"/>
      <c r="E320" s="20"/>
      <c r="F320" s="20"/>
      <c r="I320" s="7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</row>
    <row r="321" spans="1:254" s="6" customFormat="1">
      <c r="A321" s="14"/>
      <c r="B321" s="18"/>
      <c r="D321" s="34"/>
      <c r="E321" s="20"/>
      <c r="F321" s="20"/>
      <c r="I321" s="7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</row>
    <row r="322" spans="1:254" s="6" customFormat="1">
      <c r="A322" s="14"/>
      <c r="B322" s="18"/>
      <c r="D322" s="34"/>
      <c r="E322" s="20"/>
      <c r="F322" s="20"/>
      <c r="I322" s="7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</row>
    <row r="323" spans="1:254" s="6" customFormat="1">
      <c r="A323" s="14"/>
      <c r="B323" s="18"/>
      <c r="D323" s="34"/>
      <c r="E323" s="20"/>
      <c r="F323" s="20"/>
      <c r="I323" s="7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</row>
    <row r="324" spans="1:254" s="6" customFormat="1">
      <c r="A324" s="14"/>
      <c r="B324" s="18"/>
      <c r="D324" s="34"/>
      <c r="E324" s="20"/>
      <c r="F324" s="20"/>
      <c r="I324" s="7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</row>
    <row r="325" spans="1:254" s="6" customFormat="1">
      <c r="A325" s="14"/>
      <c r="B325" s="18"/>
      <c r="D325" s="34"/>
      <c r="E325" s="20"/>
      <c r="F325" s="20"/>
      <c r="I325" s="7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</row>
    <row r="326" spans="1:254" s="6" customFormat="1">
      <c r="A326" s="14"/>
      <c r="B326" s="18"/>
      <c r="D326" s="34"/>
      <c r="E326" s="20"/>
      <c r="F326" s="20"/>
      <c r="I326" s="7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</row>
    <row r="327" spans="1:254" s="6" customFormat="1">
      <c r="A327" s="14"/>
      <c r="B327" s="18"/>
      <c r="D327" s="34"/>
      <c r="E327" s="20"/>
      <c r="F327" s="20"/>
      <c r="I327" s="7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</row>
    <row r="328" spans="1:254" s="6" customFormat="1">
      <c r="A328" s="14"/>
      <c r="B328" s="18"/>
      <c r="D328" s="34"/>
      <c r="E328" s="20"/>
      <c r="F328" s="20"/>
      <c r="I328" s="7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</row>
    <row r="329" spans="1:254" s="6" customFormat="1">
      <c r="A329" s="14"/>
      <c r="B329" s="18"/>
      <c r="D329" s="34"/>
      <c r="E329" s="20"/>
      <c r="F329" s="20"/>
      <c r="I329" s="7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</row>
    <row r="330" spans="1:254" s="6" customFormat="1">
      <c r="A330" s="14"/>
      <c r="B330" s="18"/>
      <c r="D330" s="34"/>
      <c r="E330" s="20"/>
      <c r="F330" s="20"/>
      <c r="I330" s="7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</row>
    <row r="331" spans="1:254" s="6" customFormat="1">
      <c r="A331" s="14"/>
      <c r="B331" s="18"/>
      <c r="D331" s="34"/>
      <c r="E331" s="20"/>
      <c r="F331" s="20"/>
      <c r="I331" s="7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</row>
    <row r="332" spans="1:254" s="6" customFormat="1">
      <c r="A332" s="14"/>
      <c r="B332" s="18"/>
      <c r="D332" s="34"/>
      <c r="E332" s="20"/>
      <c r="F332" s="20"/>
      <c r="I332" s="7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</row>
    <row r="333" spans="1:254" s="6" customFormat="1">
      <c r="A333" s="14"/>
      <c r="B333" s="18"/>
      <c r="D333" s="34"/>
      <c r="E333" s="20"/>
      <c r="F333" s="20"/>
      <c r="I333" s="7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</row>
    <row r="334" spans="1:254" s="6" customFormat="1">
      <c r="A334" s="14"/>
      <c r="B334" s="18"/>
      <c r="D334" s="34"/>
      <c r="E334" s="20"/>
      <c r="F334" s="20"/>
      <c r="I334" s="7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</row>
    <row r="335" spans="1:254" s="6" customFormat="1">
      <c r="A335" s="14"/>
      <c r="B335" s="18"/>
      <c r="D335" s="34"/>
      <c r="E335" s="20"/>
      <c r="F335" s="20"/>
      <c r="I335" s="7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</row>
    <row r="336" spans="1:254" s="6" customFormat="1">
      <c r="A336" s="14"/>
      <c r="B336" s="18"/>
      <c r="D336" s="34"/>
      <c r="E336" s="20"/>
      <c r="F336" s="20"/>
      <c r="I336" s="7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</row>
    <row r="337" spans="1:254" s="6" customFormat="1">
      <c r="A337" s="14"/>
      <c r="B337" s="18"/>
      <c r="D337" s="34"/>
      <c r="E337" s="20"/>
      <c r="F337" s="20"/>
      <c r="I337" s="7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</row>
    <row r="338" spans="1:254" s="6" customFormat="1">
      <c r="A338" s="14"/>
      <c r="B338" s="18"/>
      <c r="D338" s="34"/>
      <c r="E338" s="20"/>
      <c r="F338" s="20"/>
      <c r="I338" s="7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</row>
    <row r="339" spans="1:254" s="6" customFormat="1">
      <c r="A339" s="14"/>
      <c r="B339" s="18"/>
      <c r="D339" s="34"/>
      <c r="E339" s="20"/>
      <c r="F339" s="20"/>
      <c r="I339" s="7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</row>
    <row r="340" spans="1:254" s="6" customFormat="1">
      <c r="A340" s="14"/>
      <c r="B340" s="18"/>
      <c r="D340" s="34"/>
      <c r="E340" s="20"/>
      <c r="F340" s="20"/>
      <c r="I340" s="7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</row>
    <row r="341" spans="1:254" s="6" customFormat="1">
      <c r="A341" s="14"/>
      <c r="B341" s="18"/>
      <c r="D341" s="34"/>
      <c r="E341" s="20"/>
      <c r="F341" s="20"/>
      <c r="I341" s="7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</row>
    <row r="342" spans="1:254" s="6" customFormat="1">
      <c r="A342" s="14"/>
      <c r="B342" s="18"/>
      <c r="D342" s="34"/>
      <c r="E342" s="20"/>
      <c r="F342" s="20"/>
      <c r="I342" s="7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</row>
    <row r="343" spans="1:254" s="6" customFormat="1">
      <c r="A343" s="14"/>
      <c r="B343" s="18"/>
      <c r="D343" s="34"/>
      <c r="E343" s="20"/>
      <c r="F343" s="20"/>
      <c r="I343" s="7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</row>
    <row r="344" spans="1:254" s="6" customFormat="1">
      <c r="A344" s="14"/>
      <c r="B344" s="18"/>
      <c r="D344" s="34"/>
      <c r="E344" s="20"/>
      <c r="F344" s="20"/>
      <c r="I344" s="7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</row>
    <row r="345" spans="1:254" s="6" customFormat="1">
      <c r="A345" s="14"/>
      <c r="B345" s="18"/>
      <c r="D345" s="34"/>
      <c r="E345" s="20"/>
      <c r="F345" s="20"/>
      <c r="I345" s="7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</row>
    <row r="346" spans="1:254" s="6" customFormat="1">
      <c r="A346" s="14"/>
      <c r="B346" s="18"/>
      <c r="D346" s="34"/>
      <c r="E346" s="20"/>
      <c r="F346" s="20"/>
      <c r="I346" s="7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</row>
    <row r="347" spans="1:254" s="6" customFormat="1">
      <c r="A347" s="14"/>
      <c r="B347" s="18"/>
      <c r="D347" s="34"/>
      <c r="E347" s="20"/>
      <c r="F347" s="20"/>
      <c r="I347" s="7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</row>
    <row r="348" spans="1:254" s="6" customFormat="1">
      <c r="A348" s="14"/>
      <c r="B348" s="18"/>
      <c r="D348" s="34"/>
      <c r="E348" s="20"/>
      <c r="F348" s="20"/>
      <c r="I348" s="7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</row>
    <row r="349" spans="1:254" s="6" customFormat="1">
      <c r="A349" s="14"/>
      <c r="B349" s="18"/>
      <c r="D349" s="34"/>
      <c r="E349" s="20"/>
      <c r="F349" s="20"/>
      <c r="I349" s="7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</row>
    <row r="350" spans="1:254" s="6" customFormat="1">
      <c r="A350" s="14"/>
      <c r="B350" s="18"/>
      <c r="D350" s="34"/>
      <c r="E350" s="20"/>
      <c r="F350" s="20"/>
      <c r="I350" s="7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</row>
    <row r="351" spans="1:254" s="6" customFormat="1">
      <c r="A351" s="14"/>
      <c r="B351" s="18"/>
      <c r="D351" s="34"/>
      <c r="E351" s="20"/>
      <c r="F351" s="20"/>
      <c r="I351" s="7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</row>
    <row r="352" spans="1:254" s="6" customFormat="1">
      <c r="A352" s="14"/>
      <c r="B352" s="18"/>
      <c r="D352" s="34"/>
      <c r="E352" s="20"/>
      <c r="F352" s="20"/>
      <c r="I352" s="7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</row>
    <row r="353" spans="1:254" s="6" customFormat="1">
      <c r="A353" s="14"/>
      <c r="B353" s="18"/>
      <c r="D353" s="34"/>
      <c r="E353" s="20"/>
      <c r="F353" s="20"/>
      <c r="I353" s="7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</row>
    <row r="354" spans="1:254" s="6" customFormat="1">
      <c r="A354" s="14"/>
      <c r="B354" s="18"/>
      <c r="D354" s="34"/>
      <c r="E354" s="20"/>
      <c r="F354" s="20"/>
      <c r="I354" s="7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</row>
    <row r="355" spans="1:254" s="6" customFormat="1">
      <c r="A355" s="14"/>
      <c r="B355" s="18"/>
      <c r="D355" s="34"/>
      <c r="E355" s="20"/>
      <c r="F355" s="20"/>
      <c r="I355" s="7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</row>
    <row r="356" spans="1:254" s="6" customFormat="1">
      <c r="A356" s="14"/>
      <c r="B356" s="18"/>
      <c r="D356" s="34"/>
      <c r="E356" s="20"/>
      <c r="F356" s="20"/>
      <c r="I356" s="7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</row>
    <row r="357" spans="1:254" s="6" customFormat="1">
      <c r="A357" s="14"/>
      <c r="B357" s="18"/>
      <c r="D357" s="34"/>
      <c r="E357" s="20"/>
      <c r="F357" s="20"/>
      <c r="I357" s="7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</row>
    <row r="358" spans="1:254" s="6" customFormat="1">
      <c r="A358" s="14"/>
      <c r="B358" s="18"/>
      <c r="D358" s="34"/>
      <c r="E358" s="20"/>
      <c r="F358" s="20"/>
      <c r="I358" s="7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</row>
    <row r="359" spans="1:254" s="6" customFormat="1">
      <c r="A359" s="14"/>
      <c r="B359" s="18"/>
      <c r="D359" s="34"/>
      <c r="E359" s="20"/>
      <c r="F359" s="20"/>
      <c r="I359" s="7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</row>
    <row r="360" spans="1:254" s="6" customFormat="1">
      <c r="A360" s="14"/>
      <c r="B360" s="18"/>
      <c r="D360" s="34"/>
      <c r="E360" s="20"/>
      <c r="F360" s="20"/>
      <c r="I360" s="7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</row>
    <row r="361" spans="1:254" s="6" customFormat="1">
      <c r="A361" s="14"/>
      <c r="B361" s="18"/>
      <c r="D361" s="34"/>
      <c r="E361" s="20"/>
      <c r="F361" s="20"/>
      <c r="I361" s="7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</row>
    <row r="362" spans="1:254" s="6" customFormat="1">
      <c r="A362" s="14"/>
      <c r="B362" s="18"/>
      <c r="D362" s="34"/>
      <c r="E362" s="20"/>
      <c r="F362" s="20"/>
      <c r="I362" s="7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</row>
    <row r="363" spans="1:254" s="6" customFormat="1">
      <c r="A363" s="14"/>
      <c r="B363" s="18"/>
      <c r="D363" s="34"/>
      <c r="E363" s="20"/>
      <c r="F363" s="20"/>
      <c r="I363" s="7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</row>
    <row r="364" spans="1:254" s="6" customFormat="1">
      <c r="A364" s="14"/>
      <c r="B364" s="18"/>
      <c r="D364" s="34"/>
      <c r="E364" s="20"/>
      <c r="F364" s="20"/>
      <c r="I364" s="7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</row>
    <row r="365" spans="1:254" s="6" customFormat="1">
      <c r="A365" s="14"/>
      <c r="B365" s="18"/>
      <c r="D365" s="34"/>
      <c r="E365" s="20"/>
      <c r="F365" s="20"/>
      <c r="I365" s="7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</row>
    <row r="366" spans="1:254" s="6" customFormat="1">
      <c r="A366" s="14"/>
      <c r="B366" s="18"/>
      <c r="D366" s="34"/>
      <c r="E366" s="20"/>
      <c r="F366" s="20"/>
      <c r="I366" s="7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</row>
    <row r="367" spans="1:254" s="6" customFormat="1">
      <c r="A367" s="14"/>
      <c r="B367" s="18"/>
      <c r="D367" s="34"/>
      <c r="E367" s="20"/>
      <c r="F367" s="20"/>
      <c r="I367" s="7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</row>
    <row r="368" spans="1:254" s="6" customFormat="1">
      <c r="A368" s="14"/>
      <c r="B368" s="18"/>
      <c r="D368" s="34"/>
      <c r="E368" s="20"/>
      <c r="F368" s="20"/>
      <c r="I368" s="7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</row>
    <row r="369" spans="1:254" s="6" customFormat="1">
      <c r="A369" s="14"/>
      <c r="B369" s="18"/>
      <c r="D369" s="34"/>
      <c r="E369" s="20"/>
      <c r="F369" s="20"/>
      <c r="I369" s="7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</row>
    <row r="370" spans="1:254" s="6" customFormat="1">
      <c r="A370" s="14"/>
      <c r="B370" s="18"/>
      <c r="D370" s="34"/>
      <c r="E370" s="20"/>
      <c r="F370" s="20"/>
      <c r="I370" s="7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</row>
    <row r="371" spans="1:254" s="6" customFormat="1">
      <c r="A371" s="14"/>
      <c r="B371" s="18"/>
      <c r="D371" s="34"/>
      <c r="E371" s="20"/>
      <c r="F371" s="20"/>
      <c r="I371" s="7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</row>
    <row r="372" spans="1:254" s="6" customFormat="1">
      <c r="A372" s="14"/>
      <c r="B372" s="18"/>
      <c r="D372" s="34"/>
      <c r="E372" s="20"/>
      <c r="F372" s="20"/>
      <c r="I372" s="7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</row>
    <row r="373" spans="1:254" s="6" customFormat="1">
      <c r="A373" s="14"/>
      <c r="B373" s="18"/>
      <c r="D373" s="34"/>
      <c r="E373" s="20"/>
      <c r="F373" s="20"/>
      <c r="I373" s="7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</row>
    <row r="374" spans="1:254" s="6" customFormat="1">
      <c r="A374" s="14"/>
      <c r="B374" s="18"/>
      <c r="D374" s="34"/>
      <c r="E374" s="20"/>
      <c r="F374" s="20"/>
      <c r="I374" s="7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</row>
    <row r="375" spans="1:254" s="6" customFormat="1">
      <c r="A375" s="14"/>
      <c r="B375" s="18"/>
      <c r="D375" s="34"/>
      <c r="E375" s="20"/>
      <c r="F375" s="20"/>
      <c r="I375" s="7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</row>
    <row r="376" spans="1:254" s="6" customFormat="1">
      <c r="A376" s="14"/>
      <c r="B376" s="18"/>
      <c r="D376" s="34"/>
      <c r="E376" s="20"/>
      <c r="F376" s="20"/>
      <c r="I376" s="7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</row>
    <row r="377" spans="1:254" s="6" customFormat="1">
      <c r="A377" s="14"/>
      <c r="B377" s="18"/>
      <c r="D377" s="34"/>
      <c r="E377" s="20"/>
      <c r="F377" s="20"/>
      <c r="I377" s="7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</row>
    <row r="378" spans="1:254" s="6" customFormat="1">
      <c r="A378" s="14"/>
      <c r="B378" s="18"/>
      <c r="D378" s="34"/>
      <c r="E378" s="20"/>
      <c r="F378" s="20"/>
      <c r="I378" s="7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</row>
    <row r="379" spans="1:254" s="6" customFormat="1">
      <c r="A379" s="14"/>
      <c r="B379" s="18"/>
      <c r="D379" s="34"/>
      <c r="E379" s="20"/>
      <c r="F379" s="20"/>
      <c r="I379" s="7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</row>
    <row r="380" spans="1:254" s="6" customFormat="1">
      <c r="A380" s="14"/>
      <c r="B380" s="18"/>
      <c r="D380" s="34"/>
      <c r="E380" s="20"/>
      <c r="F380" s="20"/>
      <c r="I380" s="7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</row>
    <row r="381" spans="1:254" s="6" customFormat="1">
      <c r="A381" s="14"/>
      <c r="B381" s="18"/>
      <c r="D381" s="34"/>
      <c r="E381" s="20"/>
      <c r="F381" s="20"/>
      <c r="I381" s="7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</row>
    <row r="382" spans="1:254" s="6" customFormat="1">
      <c r="A382" s="14"/>
      <c r="B382" s="18"/>
      <c r="D382" s="34"/>
      <c r="E382" s="20"/>
      <c r="F382" s="20"/>
      <c r="I382" s="7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</row>
    <row r="383" spans="1:254" s="6" customFormat="1">
      <c r="A383" s="14"/>
      <c r="B383" s="18"/>
      <c r="D383" s="34"/>
      <c r="E383" s="20"/>
      <c r="F383" s="20"/>
      <c r="I383" s="7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</row>
    <row r="384" spans="1:254" s="6" customFormat="1">
      <c r="A384" s="14"/>
      <c r="B384" s="18"/>
      <c r="D384" s="34"/>
      <c r="E384" s="20"/>
      <c r="F384" s="20"/>
      <c r="I384" s="7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</row>
    <row r="385" spans="1:254" s="6" customFormat="1">
      <c r="A385" s="14"/>
      <c r="B385" s="18"/>
      <c r="D385" s="34"/>
      <c r="E385" s="20"/>
      <c r="F385" s="20"/>
      <c r="I385" s="7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</row>
    <row r="386" spans="1:254" s="6" customFormat="1">
      <c r="A386" s="14"/>
      <c r="B386" s="18"/>
      <c r="D386" s="34"/>
      <c r="E386" s="20"/>
      <c r="F386" s="20"/>
      <c r="I386" s="7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</row>
    <row r="387" spans="1:254" s="6" customFormat="1">
      <c r="A387" s="14"/>
      <c r="B387" s="18"/>
      <c r="D387" s="34"/>
      <c r="E387" s="20"/>
      <c r="F387" s="20"/>
      <c r="I387" s="7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</row>
    <row r="388" spans="1:254" s="6" customFormat="1">
      <c r="A388" s="14"/>
      <c r="B388" s="18"/>
      <c r="D388" s="34"/>
      <c r="E388" s="20"/>
      <c r="F388" s="20"/>
      <c r="I388" s="7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</row>
    <row r="389" spans="1:254" s="6" customFormat="1">
      <c r="A389" s="14"/>
      <c r="B389" s="18"/>
      <c r="D389" s="34"/>
      <c r="E389" s="20"/>
      <c r="F389" s="20"/>
      <c r="I389" s="7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</row>
    <row r="390" spans="1:254" s="6" customFormat="1">
      <c r="A390" s="14"/>
      <c r="B390" s="18"/>
      <c r="D390" s="34"/>
      <c r="E390" s="20"/>
      <c r="F390" s="20"/>
      <c r="I390" s="7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</row>
    <row r="391" spans="1:254" s="6" customFormat="1">
      <c r="A391" s="14"/>
      <c r="B391" s="18"/>
      <c r="D391" s="34"/>
      <c r="E391" s="20"/>
      <c r="F391" s="20"/>
      <c r="I391" s="7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</row>
    <row r="392" spans="1:254" s="6" customFormat="1">
      <c r="A392" s="14"/>
      <c r="B392" s="18"/>
      <c r="D392" s="34"/>
      <c r="E392" s="20"/>
      <c r="F392" s="20"/>
      <c r="I392" s="7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</row>
    <row r="393" spans="1:254" s="6" customFormat="1">
      <c r="A393" s="14"/>
      <c r="B393" s="18"/>
      <c r="D393" s="34"/>
      <c r="E393" s="20"/>
      <c r="F393" s="20"/>
      <c r="I393" s="7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</row>
    <row r="394" spans="1:254" s="6" customFormat="1">
      <c r="A394" s="14"/>
      <c r="B394" s="18"/>
      <c r="D394" s="34"/>
      <c r="E394" s="20"/>
      <c r="F394" s="20"/>
      <c r="I394" s="7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</row>
    <row r="395" spans="1:254" s="6" customFormat="1">
      <c r="A395" s="14"/>
      <c r="B395" s="18"/>
      <c r="D395" s="34"/>
      <c r="E395" s="20"/>
      <c r="F395" s="20"/>
      <c r="I395" s="7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</row>
    <row r="396" spans="1:254" s="6" customFormat="1">
      <c r="A396" s="14"/>
      <c r="B396" s="18"/>
      <c r="D396" s="34"/>
      <c r="E396" s="20"/>
      <c r="F396" s="20"/>
      <c r="I396" s="7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</row>
    <row r="397" spans="1:254" s="6" customFormat="1">
      <c r="A397" s="14"/>
      <c r="B397" s="18"/>
      <c r="D397" s="34"/>
      <c r="E397" s="20"/>
      <c r="F397" s="20"/>
      <c r="I397" s="7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</row>
    <row r="398" spans="1:254" s="6" customFormat="1">
      <c r="A398" s="14"/>
      <c r="B398" s="18"/>
      <c r="D398" s="34"/>
      <c r="E398" s="20"/>
      <c r="F398" s="20"/>
      <c r="I398" s="7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</row>
    <row r="399" spans="1:254" s="6" customFormat="1">
      <c r="A399" s="14"/>
      <c r="B399" s="18"/>
      <c r="D399" s="34"/>
      <c r="E399" s="20"/>
      <c r="F399" s="20"/>
      <c r="I399" s="7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</row>
    <row r="400" spans="1:254" s="6" customFormat="1">
      <c r="A400" s="14"/>
      <c r="B400" s="18"/>
      <c r="D400" s="34"/>
      <c r="E400" s="20"/>
      <c r="F400" s="20"/>
      <c r="I400" s="7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</row>
    <row r="401" spans="1:254" s="6" customFormat="1">
      <c r="A401" s="14"/>
      <c r="B401" s="18"/>
      <c r="D401" s="34"/>
      <c r="E401" s="20"/>
      <c r="F401" s="20"/>
      <c r="I401" s="7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</row>
    <row r="402" spans="1:254" s="6" customFormat="1">
      <c r="A402" s="14"/>
      <c r="B402" s="18"/>
      <c r="D402" s="34"/>
      <c r="E402" s="20"/>
      <c r="F402" s="20"/>
      <c r="I402" s="7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</row>
    <row r="403" spans="1:254" s="6" customFormat="1">
      <c r="A403" s="14"/>
      <c r="B403" s="18"/>
      <c r="D403" s="34"/>
      <c r="E403" s="20"/>
      <c r="F403" s="20"/>
      <c r="I403" s="7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</row>
    <row r="404" spans="1:254" s="6" customFormat="1">
      <c r="A404" s="14"/>
      <c r="B404" s="18"/>
      <c r="D404" s="34"/>
      <c r="E404" s="20"/>
      <c r="F404" s="20"/>
      <c r="I404" s="7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</row>
    <row r="405" spans="1:254" s="6" customFormat="1">
      <c r="A405" s="14"/>
      <c r="B405" s="18"/>
      <c r="D405" s="34"/>
      <c r="E405" s="20"/>
      <c r="F405" s="20"/>
      <c r="I405" s="7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</row>
    <row r="406" spans="1:254" s="6" customFormat="1">
      <c r="A406" s="14"/>
      <c r="B406" s="18"/>
      <c r="D406" s="34"/>
      <c r="E406" s="20"/>
      <c r="F406" s="20"/>
      <c r="I406" s="7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</row>
    <row r="407" spans="1:254" s="6" customFormat="1">
      <c r="A407" s="14"/>
      <c r="B407" s="18"/>
      <c r="D407" s="34"/>
      <c r="E407" s="20"/>
      <c r="F407" s="20"/>
      <c r="I407" s="7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</row>
    <row r="408" spans="1:254" s="6" customFormat="1">
      <c r="A408" s="14"/>
      <c r="B408" s="18"/>
      <c r="D408" s="34"/>
      <c r="E408" s="20"/>
      <c r="F408" s="20"/>
      <c r="I408" s="7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</row>
    <row r="409" spans="1:254" s="6" customFormat="1">
      <c r="A409" s="14"/>
      <c r="B409" s="18"/>
      <c r="D409" s="34"/>
      <c r="E409" s="20"/>
      <c r="F409" s="20"/>
      <c r="I409" s="7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</row>
    <row r="410" spans="1:254" s="6" customFormat="1">
      <c r="A410" s="14"/>
      <c r="B410" s="18"/>
      <c r="D410" s="34"/>
      <c r="E410" s="20"/>
      <c r="F410" s="20"/>
      <c r="I410" s="7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</row>
    <row r="411" spans="1:254" s="6" customFormat="1">
      <c r="A411" s="14"/>
      <c r="B411" s="18"/>
      <c r="D411" s="34"/>
      <c r="E411" s="20"/>
      <c r="F411" s="20"/>
      <c r="I411" s="7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</row>
    <row r="412" spans="1:254" s="6" customFormat="1">
      <c r="A412" s="14"/>
      <c r="B412" s="18"/>
      <c r="D412" s="34"/>
      <c r="E412" s="20"/>
      <c r="F412" s="20"/>
      <c r="I412" s="7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</row>
    <row r="413" spans="1:254" s="6" customFormat="1">
      <c r="A413" s="14"/>
      <c r="B413" s="18"/>
      <c r="D413" s="34"/>
      <c r="E413" s="20"/>
      <c r="F413" s="20"/>
      <c r="I413" s="7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</row>
    <row r="414" spans="1:254" s="6" customFormat="1">
      <c r="A414" s="14"/>
      <c r="B414" s="18"/>
      <c r="D414" s="34"/>
      <c r="E414" s="20"/>
      <c r="F414" s="20"/>
      <c r="I414" s="7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</row>
    <row r="415" spans="1:254" s="6" customFormat="1">
      <c r="A415" s="14"/>
      <c r="B415" s="18"/>
      <c r="D415" s="34"/>
      <c r="E415" s="20"/>
      <c r="F415" s="20"/>
      <c r="I415" s="7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</row>
    <row r="416" spans="1:254" s="6" customFormat="1">
      <c r="A416" s="14"/>
      <c r="B416" s="18"/>
      <c r="D416" s="34"/>
      <c r="E416" s="20"/>
      <c r="F416" s="20"/>
      <c r="I416" s="7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</row>
    <row r="417" spans="1:254" s="6" customFormat="1">
      <c r="A417" s="14"/>
      <c r="B417" s="18"/>
      <c r="D417" s="34"/>
      <c r="E417" s="20"/>
      <c r="F417" s="20"/>
      <c r="I417" s="7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</row>
    <row r="418" spans="1:254" s="6" customFormat="1">
      <c r="A418" s="14"/>
      <c r="B418" s="18"/>
      <c r="D418" s="34"/>
      <c r="E418" s="20"/>
      <c r="F418" s="20"/>
      <c r="I418" s="7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</row>
    <row r="419" spans="1:254" s="6" customFormat="1">
      <c r="A419" s="14"/>
      <c r="B419" s="18"/>
      <c r="D419" s="34"/>
      <c r="E419" s="20"/>
      <c r="F419" s="20"/>
      <c r="I419" s="7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</row>
    <row r="420" spans="1:254" s="6" customFormat="1">
      <c r="A420" s="14"/>
      <c r="B420" s="18"/>
      <c r="D420" s="34"/>
      <c r="E420" s="20"/>
      <c r="F420" s="20"/>
      <c r="I420" s="7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</row>
    <row r="421" spans="1:254" s="6" customFormat="1">
      <c r="A421" s="14"/>
      <c r="B421" s="18"/>
      <c r="D421" s="34"/>
      <c r="E421" s="20"/>
      <c r="F421" s="20"/>
      <c r="I421" s="7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</row>
    <row r="422" spans="1:254" s="6" customFormat="1">
      <c r="A422" s="14"/>
      <c r="B422" s="18"/>
      <c r="D422" s="34"/>
      <c r="E422" s="20"/>
      <c r="F422" s="20"/>
      <c r="I422" s="7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</row>
    <row r="423" spans="1:254" s="6" customFormat="1">
      <c r="A423" s="14"/>
      <c r="B423" s="18"/>
      <c r="D423" s="34"/>
      <c r="E423" s="20"/>
      <c r="F423" s="20"/>
      <c r="I423" s="7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</row>
    <row r="424" spans="1:254" s="6" customFormat="1">
      <c r="A424" s="14"/>
      <c r="B424" s="18"/>
      <c r="D424" s="34"/>
      <c r="E424" s="20"/>
      <c r="F424" s="20"/>
      <c r="I424" s="7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</row>
    <row r="425" spans="1:254" s="6" customFormat="1">
      <c r="A425" s="14"/>
      <c r="B425" s="18"/>
      <c r="D425" s="34"/>
      <c r="E425" s="20"/>
      <c r="F425" s="20"/>
      <c r="I425" s="7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</row>
    <row r="426" spans="1:254" s="6" customFormat="1">
      <c r="A426" s="14"/>
      <c r="B426" s="18"/>
      <c r="D426" s="34"/>
      <c r="E426" s="20"/>
      <c r="F426" s="20"/>
      <c r="I426" s="7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</row>
    <row r="427" spans="1:254" s="6" customFormat="1">
      <c r="A427" s="14"/>
      <c r="B427" s="18"/>
      <c r="D427" s="34"/>
      <c r="E427" s="20"/>
      <c r="F427" s="20"/>
      <c r="I427" s="7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</row>
    <row r="428" spans="1:254" s="6" customFormat="1">
      <c r="A428" s="14"/>
      <c r="B428" s="18"/>
      <c r="D428" s="34"/>
      <c r="E428" s="20"/>
      <c r="F428" s="20"/>
      <c r="I428" s="7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</row>
    <row r="429" spans="1:254" s="6" customFormat="1">
      <c r="A429" s="14"/>
      <c r="B429" s="18"/>
      <c r="D429" s="34"/>
      <c r="E429" s="20"/>
      <c r="F429" s="20"/>
      <c r="I429" s="7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</row>
    <row r="430" spans="1:254" s="6" customFormat="1">
      <c r="A430" s="14"/>
      <c r="B430" s="18"/>
      <c r="D430" s="34"/>
      <c r="E430" s="20"/>
      <c r="F430" s="20"/>
      <c r="I430" s="7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</row>
    <row r="431" spans="1:254" s="6" customFormat="1">
      <c r="A431" s="14"/>
      <c r="B431" s="18"/>
      <c r="D431" s="34"/>
      <c r="E431" s="20"/>
      <c r="F431" s="20"/>
      <c r="I431" s="7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</row>
    <row r="432" spans="1:254" s="6" customFormat="1">
      <c r="A432" s="14"/>
      <c r="B432" s="18"/>
      <c r="D432" s="34"/>
      <c r="E432" s="20"/>
      <c r="F432" s="20"/>
      <c r="I432" s="7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</row>
    <row r="433" spans="1:254" s="6" customFormat="1">
      <c r="A433" s="14"/>
      <c r="B433" s="18"/>
      <c r="D433" s="34"/>
      <c r="E433" s="20"/>
      <c r="F433" s="20"/>
      <c r="I433" s="7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</row>
    <row r="434" spans="1:254" s="6" customFormat="1">
      <c r="A434" s="14"/>
      <c r="B434" s="18"/>
      <c r="D434" s="34"/>
      <c r="E434" s="20"/>
      <c r="F434" s="20"/>
      <c r="I434" s="7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</row>
    <row r="435" spans="1:254" s="6" customFormat="1">
      <c r="A435" s="14"/>
      <c r="B435" s="18"/>
      <c r="D435" s="34"/>
      <c r="E435" s="20"/>
      <c r="F435" s="20"/>
      <c r="I435" s="7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</row>
    <row r="436" spans="1:254" s="6" customFormat="1">
      <c r="A436" s="14"/>
      <c r="B436" s="18"/>
      <c r="D436" s="34"/>
      <c r="E436" s="20"/>
      <c r="F436" s="20"/>
      <c r="I436" s="7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</row>
    <row r="437" spans="1:254" s="6" customFormat="1">
      <c r="A437" s="14"/>
      <c r="B437" s="18"/>
      <c r="D437" s="34"/>
      <c r="E437" s="20"/>
      <c r="F437" s="20"/>
      <c r="I437" s="7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</row>
    <row r="438" spans="1:254" s="6" customFormat="1">
      <c r="A438" s="14"/>
      <c r="B438" s="18"/>
      <c r="D438" s="34"/>
      <c r="E438" s="20"/>
      <c r="F438" s="20"/>
      <c r="I438" s="7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</row>
    <row r="439" spans="1:254" s="6" customFormat="1">
      <c r="A439" s="14"/>
      <c r="B439" s="18"/>
      <c r="D439" s="34"/>
      <c r="E439" s="20"/>
      <c r="F439" s="20"/>
      <c r="I439" s="7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</row>
    <row r="440" spans="1:254" s="6" customFormat="1">
      <c r="A440" s="14"/>
      <c r="B440" s="18"/>
      <c r="D440" s="34"/>
      <c r="E440" s="20"/>
      <c r="F440" s="20"/>
      <c r="I440" s="7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</row>
    <row r="441" spans="1:254" s="6" customFormat="1">
      <c r="A441" s="14"/>
      <c r="B441" s="18"/>
      <c r="D441" s="34"/>
      <c r="E441" s="20"/>
      <c r="F441" s="20"/>
      <c r="I441" s="7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</row>
    <row r="442" spans="1:254" s="6" customFormat="1">
      <c r="A442" s="14"/>
      <c r="B442" s="18"/>
      <c r="D442" s="34"/>
      <c r="E442" s="20"/>
      <c r="F442" s="20"/>
      <c r="I442" s="7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</row>
    <row r="443" spans="1:254" s="6" customFormat="1">
      <c r="A443" s="14"/>
      <c r="B443" s="18"/>
      <c r="D443" s="34"/>
      <c r="E443" s="20"/>
      <c r="F443" s="20"/>
      <c r="I443" s="7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</row>
    <row r="444" spans="1:254" s="6" customFormat="1">
      <c r="A444" s="14"/>
      <c r="B444" s="18"/>
      <c r="D444" s="34"/>
      <c r="E444" s="20"/>
      <c r="F444" s="20"/>
      <c r="I444" s="7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</row>
    <row r="445" spans="1:254" s="6" customFormat="1">
      <c r="A445" s="14"/>
      <c r="B445" s="18"/>
      <c r="D445" s="34"/>
      <c r="E445" s="20"/>
      <c r="F445" s="20"/>
      <c r="I445" s="7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</row>
    <row r="446" spans="1:254" s="6" customFormat="1">
      <c r="A446" s="14"/>
      <c r="B446" s="18"/>
      <c r="D446" s="34"/>
      <c r="E446" s="20"/>
      <c r="F446" s="20"/>
      <c r="I446" s="7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</row>
    <row r="447" spans="1:254" s="6" customFormat="1">
      <c r="A447" s="14"/>
      <c r="B447" s="18"/>
      <c r="D447" s="34"/>
      <c r="E447" s="20"/>
      <c r="F447" s="20"/>
      <c r="I447" s="7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</row>
    <row r="448" spans="1:254" s="6" customFormat="1">
      <c r="A448" s="14"/>
      <c r="B448" s="18"/>
      <c r="D448" s="34"/>
      <c r="E448" s="20"/>
      <c r="F448" s="20"/>
      <c r="I448" s="7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</row>
    <row r="449" spans="1:254" s="6" customFormat="1">
      <c r="A449" s="14"/>
      <c r="B449" s="18"/>
      <c r="D449" s="34"/>
      <c r="E449" s="20"/>
      <c r="F449" s="20"/>
      <c r="I449" s="7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</row>
    <row r="450" spans="1:254" s="6" customFormat="1">
      <c r="A450" s="14"/>
      <c r="B450" s="18"/>
      <c r="D450" s="34"/>
      <c r="E450" s="20"/>
      <c r="F450" s="20"/>
      <c r="I450" s="7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</row>
    <row r="451" spans="1:254" s="6" customFormat="1">
      <c r="A451" s="14"/>
      <c r="B451" s="18"/>
      <c r="D451" s="34"/>
      <c r="E451" s="20"/>
      <c r="F451" s="20"/>
      <c r="I451" s="7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</row>
    <row r="452" spans="1:254" s="6" customFormat="1">
      <c r="A452" s="14"/>
      <c r="B452" s="18"/>
      <c r="D452" s="34"/>
      <c r="E452" s="20"/>
      <c r="F452" s="20"/>
      <c r="I452" s="7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</row>
    <row r="453" spans="1:254" s="6" customFormat="1">
      <c r="A453" s="14"/>
      <c r="B453" s="18"/>
      <c r="D453" s="34"/>
      <c r="E453" s="20"/>
      <c r="F453" s="20"/>
      <c r="I453" s="7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</row>
    <row r="454" spans="1:254" s="6" customFormat="1">
      <c r="A454" s="14"/>
      <c r="B454" s="18"/>
      <c r="D454" s="34"/>
      <c r="E454" s="20"/>
      <c r="F454" s="20"/>
      <c r="I454" s="7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</row>
    <row r="455" spans="1:254" s="6" customFormat="1">
      <c r="A455" s="14"/>
      <c r="B455" s="18"/>
      <c r="D455" s="34"/>
      <c r="E455" s="20"/>
      <c r="F455" s="20"/>
      <c r="I455" s="7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</row>
    <row r="456" spans="1:254" s="6" customFormat="1">
      <c r="A456" s="14"/>
      <c r="B456" s="18"/>
      <c r="D456" s="34"/>
      <c r="E456" s="20"/>
      <c r="F456" s="20"/>
      <c r="I456" s="7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</row>
    <row r="457" spans="1:254" s="6" customFormat="1">
      <c r="A457" s="14"/>
      <c r="B457" s="18"/>
      <c r="D457" s="34"/>
      <c r="E457" s="20"/>
      <c r="F457" s="20"/>
      <c r="I457" s="7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</row>
    <row r="458" spans="1:254" s="6" customFormat="1">
      <c r="A458" s="14"/>
      <c r="B458" s="18"/>
      <c r="D458" s="34"/>
      <c r="E458" s="20"/>
      <c r="F458" s="20"/>
      <c r="I458" s="7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</row>
    <row r="459" spans="1:254" s="6" customFormat="1">
      <c r="A459" s="14"/>
      <c r="B459" s="18"/>
      <c r="D459" s="34"/>
      <c r="E459" s="20"/>
      <c r="F459" s="20"/>
      <c r="I459" s="7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</row>
    <row r="460" spans="1:254" s="6" customFormat="1">
      <c r="A460" s="14"/>
      <c r="B460" s="18"/>
      <c r="D460" s="34"/>
      <c r="E460" s="20"/>
      <c r="F460" s="20"/>
      <c r="I460" s="7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</row>
    <row r="461" spans="1:254" s="6" customFormat="1">
      <c r="A461" s="14"/>
      <c r="B461" s="18"/>
      <c r="D461" s="34"/>
      <c r="E461" s="20"/>
      <c r="F461" s="20"/>
      <c r="I461" s="7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</row>
    <row r="462" spans="1:254" s="6" customFormat="1">
      <c r="A462" s="14"/>
      <c r="B462" s="18"/>
      <c r="D462" s="34"/>
      <c r="E462" s="20"/>
      <c r="F462" s="20"/>
      <c r="I462" s="7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</row>
    <row r="463" spans="1:254" s="6" customFormat="1">
      <c r="A463" s="14"/>
      <c r="B463" s="18"/>
      <c r="D463" s="34"/>
      <c r="E463" s="20"/>
      <c r="F463" s="20"/>
      <c r="I463" s="7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</row>
    <row r="464" spans="1:254" s="6" customFormat="1">
      <c r="A464" s="14"/>
      <c r="B464" s="18"/>
      <c r="D464" s="34"/>
      <c r="E464" s="20"/>
      <c r="F464" s="20"/>
      <c r="I464" s="7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</row>
    <row r="465" spans="1:254" s="6" customFormat="1">
      <c r="A465" s="14"/>
      <c r="B465" s="18"/>
      <c r="D465" s="34"/>
      <c r="E465" s="20"/>
      <c r="F465" s="20"/>
      <c r="I465" s="7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</row>
    <row r="466" spans="1:254" s="6" customFormat="1">
      <c r="A466" s="14"/>
      <c r="B466" s="18"/>
      <c r="D466" s="34"/>
      <c r="E466" s="20"/>
      <c r="F466" s="20"/>
      <c r="I466" s="7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</row>
    <row r="467" spans="1:254" s="6" customFormat="1">
      <c r="A467" s="14"/>
      <c r="B467" s="18"/>
      <c r="D467" s="34"/>
      <c r="E467" s="20"/>
      <c r="F467" s="20"/>
      <c r="I467" s="7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</row>
    <row r="468" spans="1:254" s="6" customFormat="1">
      <c r="A468" s="14"/>
      <c r="B468" s="18"/>
      <c r="D468" s="34"/>
      <c r="E468" s="20"/>
      <c r="F468" s="20"/>
      <c r="I468" s="7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</row>
    <row r="469" spans="1:254" s="6" customFormat="1">
      <c r="A469" s="14"/>
      <c r="B469" s="18"/>
      <c r="D469" s="34"/>
      <c r="E469" s="20"/>
      <c r="F469" s="20"/>
      <c r="I469" s="7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</row>
    <row r="470" spans="1:254" s="6" customFormat="1">
      <c r="A470" s="14"/>
      <c r="B470" s="18"/>
      <c r="D470" s="34"/>
      <c r="E470" s="20"/>
      <c r="F470" s="20"/>
      <c r="I470" s="7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</row>
    <row r="471" spans="1:254" s="6" customFormat="1">
      <c r="A471" s="14"/>
      <c r="B471" s="18"/>
      <c r="D471" s="34"/>
      <c r="E471" s="20"/>
      <c r="F471" s="20"/>
      <c r="I471" s="7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</row>
    <row r="472" spans="1:254" s="6" customFormat="1">
      <c r="A472" s="14"/>
      <c r="B472" s="18"/>
      <c r="D472" s="34"/>
      <c r="E472" s="20"/>
      <c r="F472" s="20"/>
      <c r="I472" s="7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</row>
    <row r="473" spans="1:254" s="6" customFormat="1">
      <c r="A473" s="14"/>
      <c r="B473" s="18"/>
      <c r="D473" s="34"/>
      <c r="E473" s="20"/>
      <c r="F473" s="20"/>
      <c r="I473" s="7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</row>
    <row r="474" spans="1:254" s="6" customFormat="1">
      <c r="A474" s="14"/>
      <c r="B474" s="18"/>
      <c r="D474" s="34"/>
      <c r="E474" s="20"/>
      <c r="F474" s="20"/>
      <c r="I474" s="7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</row>
    <row r="475" spans="1:254" s="6" customFormat="1">
      <c r="A475" s="14"/>
      <c r="B475" s="18"/>
      <c r="D475" s="34"/>
      <c r="E475" s="20"/>
      <c r="F475" s="20"/>
      <c r="I475" s="7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</row>
    <row r="476" spans="1:254" s="6" customFormat="1">
      <c r="A476" s="14"/>
      <c r="B476" s="18"/>
      <c r="D476" s="34"/>
      <c r="E476" s="20"/>
      <c r="F476" s="20"/>
      <c r="I476" s="7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</row>
    <row r="477" spans="1:254" s="6" customFormat="1">
      <c r="A477" s="14"/>
      <c r="B477" s="18"/>
      <c r="D477" s="34"/>
      <c r="E477" s="20"/>
      <c r="F477" s="20"/>
      <c r="I477" s="7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</row>
    <row r="478" spans="1:254" s="6" customFormat="1">
      <c r="A478" s="14"/>
      <c r="B478" s="18"/>
      <c r="D478" s="34"/>
      <c r="E478" s="20"/>
      <c r="F478" s="20"/>
      <c r="I478" s="7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</row>
    <row r="479" spans="1:254" s="6" customFormat="1">
      <c r="A479" s="14"/>
      <c r="B479" s="18"/>
      <c r="D479" s="34"/>
      <c r="E479" s="20"/>
      <c r="F479" s="20"/>
      <c r="I479" s="7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</row>
    <row r="480" spans="1:254" s="6" customFormat="1">
      <c r="A480" s="14"/>
      <c r="B480" s="18"/>
      <c r="D480" s="34"/>
      <c r="E480" s="20"/>
      <c r="F480" s="20"/>
      <c r="I480" s="7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</row>
    <row r="481" spans="1:254" s="6" customFormat="1">
      <c r="A481" s="14"/>
      <c r="B481" s="18"/>
      <c r="D481" s="34"/>
      <c r="E481" s="20"/>
      <c r="F481" s="20"/>
      <c r="I481" s="7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</row>
    <row r="482" spans="1:254" s="6" customFormat="1">
      <c r="A482" s="14"/>
      <c r="B482" s="18"/>
      <c r="D482" s="34"/>
      <c r="E482" s="20"/>
      <c r="F482" s="20"/>
      <c r="I482" s="7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</row>
    <row r="483" spans="1:254" s="6" customFormat="1">
      <c r="A483" s="14"/>
      <c r="B483" s="18"/>
      <c r="D483" s="34"/>
      <c r="E483" s="20"/>
      <c r="F483" s="20"/>
      <c r="I483" s="7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</row>
    <row r="484" spans="1:254" s="6" customFormat="1">
      <c r="A484" s="14"/>
      <c r="B484" s="18"/>
      <c r="D484" s="34"/>
      <c r="E484" s="20"/>
      <c r="F484" s="20"/>
      <c r="I484" s="7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</row>
    <row r="485" spans="1:254" s="6" customFormat="1">
      <c r="A485" s="14"/>
      <c r="B485" s="18"/>
      <c r="D485" s="34"/>
      <c r="E485" s="20"/>
      <c r="F485" s="20"/>
      <c r="I485" s="7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</row>
    <row r="486" spans="1:254" s="6" customFormat="1">
      <c r="A486" s="14"/>
      <c r="B486" s="18"/>
      <c r="D486" s="34"/>
      <c r="E486" s="20"/>
      <c r="F486" s="20"/>
      <c r="I486" s="7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</row>
    <row r="487" spans="1:254" s="6" customFormat="1">
      <c r="A487" s="14"/>
      <c r="B487" s="18"/>
      <c r="D487" s="34"/>
      <c r="E487" s="20"/>
      <c r="F487" s="20"/>
      <c r="I487" s="7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</row>
    <row r="488" spans="1:254" s="6" customFormat="1">
      <c r="A488" s="14"/>
      <c r="B488" s="18"/>
      <c r="D488" s="34"/>
      <c r="E488" s="20"/>
      <c r="F488" s="20"/>
      <c r="I488" s="7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</row>
    <row r="489" spans="1:254" s="6" customFormat="1">
      <c r="A489" s="14"/>
      <c r="B489" s="18"/>
      <c r="D489" s="34"/>
      <c r="E489" s="20"/>
      <c r="F489" s="20"/>
      <c r="I489" s="7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</row>
    <row r="490" spans="1:254" s="6" customFormat="1">
      <c r="A490" s="14"/>
      <c r="B490" s="18"/>
      <c r="D490" s="34"/>
      <c r="E490" s="20"/>
      <c r="F490" s="20"/>
      <c r="I490" s="7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</row>
    <row r="491" spans="1:254" s="6" customFormat="1">
      <c r="A491" s="14"/>
      <c r="B491" s="18"/>
      <c r="D491" s="34"/>
      <c r="E491" s="20"/>
      <c r="F491" s="20"/>
      <c r="I491" s="7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</row>
    <row r="492" spans="1:254" s="6" customFormat="1">
      <c r="A492" s="14"/>
      <c r="B492" s="18"/>
      <c r="D492" s="34"/>
      <c r="E492" s="20"/>
      <c r="F492" s="20"/>
      <c r="I492" s="7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</row>
    <row r="493" spans="1:254" s="6" customFormat="1">
      <c r="A493" s="14"/>
      <c r="B493" s="18"/>
      <c r="D493" s="34"/>
      <c r="E493" s="20"/>
      <c r="F493" s="20"/>
      <c r="I493" s="7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</row>
    <row r="494" spans="1:254" s="6" customFormat="1">
      <c r="A494" s="14"/>
      <c r="B494" s="18"/>
      <c r="D494" s="34"/>
      <c r="E494" s="20"/>
      <c r="F494" s="20"/>
      <c r="I494" s="7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</row>
    <row r="495" spans="1:254" s="6" customFormat="1">
      <c r="A495" s="14"/>
      <c r="B495" s="18"/>
      <c r="D495" s="34"/>
      <c r="E495" s="20"/>
      <c r="F495" s="20"/>
      <c r="I495" s="7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</row>
    <row r="496" spans="1:254" s="6" customFormat="1">
      <c r="A496" s="14"/>
      <c r="B496" s="18"/>
      <c r="D496" s="34"/>
      <c r="E496" s="20"/>
      <c r="F496" s="20"/>
      <c r="I496" s="7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</row>
    <row r="497" spans="1:254" s="6" customFormat="1">
      <c r="A497" s="14"/>
      <c r="B497" s="18"/>
      <c r="D497" s="34"/>
      <c r="E497" s="20"/>
      <c r="F497" s="20"/>
      <c r="I497" s="7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</row>
    <row r="498" spans="1:254" s="6" customFormat="1">
      <c r="A498" s="14"/>
      <c r="B498" s="18"/>
      <c r="D498" s="34"/>
      <c r="E498" s="20"/>
      <c r="F498" s="20"/>
      <c r="I498" s="7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</row>
    <row r="499" spans="1:254" s="6" customFormat="1">
      <c r="A499" s="14"/>
      <c r="B499" s="18"/>
      <c r="D499" s="34"/>
      <c r="E499" s="20"/>
      <c r="F499" s="20"/>
      <c r="I499" s="7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</row>
    <row r="500" spans="1:254" s="6" customFormat="1">
      <c r="A500" s="14"/>
      <c r="B500" s="18"/>
      <c r="D500" s="34"/>
      <c r="E500" s="20"/>
      <c r="F500" s="20"/>
      <c r="I500" s="7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</row>
    <row r="501" spans="1:254" s="6" customFormat="1">
      <c r="A501" s="14"/>
      <c r="B501" s="18"/>
      <c r="D501" s="34"/>
      <c r="E501" s="20"/>
      <c r="F501" s="20"/>
      <c r="I501" s="7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</row>
    <row r="502" spans="1:254" s="6" customFormat="1">
      <c r="A502" s="14"/>
      <c r="B502" s="18"/>
      <c r="D502" s="34"/>
      <c r="E502" s="20"/>
      <c r="F502" s="20"/>
      <c r="I502" s="7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</row>
    <row r="503" spans="1:254" s="6" customFormat="1">
      <c r="A503" s="14"/>
      <c r="B503" s="18"/>
      <c r="D503" s="34"/>
      <c r="E503" s="20"/>
      <c r="F503" s="20"/>
      <c r="I503" s="7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</row>
    <row r="504" spans="1:254" s="6" customFormat="1">
      <c r="A504" s="14"/>
      <c r="B504" s="18"/>
      <c r="D504" s="34"/>
      <c r="E504" s="20"/>
      <c r="F504" s="20"/>
      <c r="I504" s="7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</row>
    <row r="505" spans="1:254" s="6" customFormat="1">
      <c r="A505" s="14"/>
      <c r="B505" s="18"/>
      <c r="D505" s="34"/>
      <c r="E505" s="20"/>
      <c r="F505" s="20"/>
      <c r="I505" s="7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</row>
    <row r="506" spans="1:254" s="6" customFormat="1">
      <c r="A506" s="14"/>
      <c r="B506" s="18"/>
      <c r="D506" s="34"/>
      <c r="E506" s="20"/>
      <c r="F506" s="20"/>
      <c r="I506" s="7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</row>
    <row r="507" spans="1:254" s="6" customFormat="1">
      <c r="A507" s="14"/>
      <c r="B507" s="18"/>
      <c r="D507" s="34"/>
      <c r="E507" s="20"/>
      <c r="F507" s="20"/>
      <c r="I507" s="7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</row>
    <row r="508" spans="1:254" s="6" customFormat="1">
      <c r="A508" s="14"/>
      <c r="B508" s="18"/>
      <c r="D508" s="34"/>
      <c r="E508" s="20"/>
      <c r="F508" s="20"/>
      <c r="I508" s="7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</row>
    <row r="509" spans="1:254" s="6" customFormat="1">
      <c r="A509" s="14"/>
      <c r="B509" s="18"/>
      <c r="D509" s="34"/>
      <c r="E509" s="20"/>
      <c r="F509" s="20"/>
      <c r="I509" s="7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</row>
    <row r="510" spans="1:254" s="6" customFormat="1">
      <c r="A510" s="14"/>
      <c r="B510" s="18"/>
      <c r="D510" s="34"/>
      <c r="E510" s="20"/>
      <c r="F510" s="20"/>
      <c r="I510" s="7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</row>
    <row r="511" spans="1:254" s="6" customFormat="1">
      <c r="A511" s="14"/>
      <c r="B511" s="18"/>
      <c r="D511" s="34"/>
      <c r="E511" s="20"/>
      <c r="F511" s="20"/>
      <c r="I511" s="7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</row>
    <row r="512" spans="1:254" s="6" customFormat="1">
      <c r="A512" s="14"/>
      <c r="B512" s="18"/>
      <c r="D512" s="34"/>
      <c r="E512" s="20"/>
      <c r="F512" s="20"/>
      <c r="I512" s="7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</row>
    <row r="513" spans="1:254" s="6" customFormat="1">
      <c r="A513" s="14"/>
      <c r="B513" s="18"/>
      <c r="D513" s="34"/>
      <c r="E513" s="20"/>
      <c r="F513" s="20"/>
      <c r="I513" s="7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</row>
    <row r="514" spans="1:254" s="6" customFormat="1">
      <c r="A514" s="14"/>
      <c r="B514" s="18"/>
      <c r="D514" s="34"/>
      <c r="E514" s="20"/>
      <c r="F514" s="20"/>
      <c r="I514" s="7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</row>
    <row r="515" spans="1:254" s="6" customFormat="1">
      <c r="A515" s="14"/>
      <c r="B515" s="18"/>
      <c r="D515" s="34"/>
      <c r="E515" s="20"/>
      <c r="F515" s="20"/>
      <c r="I515" s="7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</row>
    <row r="516" spans="1:254" s="6" customFormat="1">
      <c r="A516" s="14"/>
      <c r="B516" s="18"/>
      <c r="D516" s="34"/>
      <c r="E516" s="20"/>
      <c r="F516" s="20"/>
      <c r="I516" s="7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</row>
    <row r="517" spans="1:254" s="6" customFormat="1">
      <c r="A517" s="14"/>
      <c r="B517" s="18"/>
      <c r="D517" s="34"/>
      <c r="E517" s="20"/>
      <c r="F517" s="20"/>
      <c r="I517" s="7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</row>
    <row r="518" spans="1:254" s="6" customFormat="1">
      <c r="A518" s="14"/>
      <c r="B518" s="18"/>
      <c r="D518" s="34"/>
      <c r="E518" s="20"/>
      <c r="F518" s="20"/>
      <c r="I518" s="7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</row>
    <row r="519" spans="1:254" s="6" customFormat="1">
      <c r="A519" s="14"/>
      <c r="B519" s="18"/>
      <c r="D519" s="34"/>
      <c r="E519" s="20"/>
      <c r="F519" s="20"/>
      <c r="I519" s="7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</row>
    <row r="520" spans="1:254" s="6" customFormat="1">
      <c r="A520" s="14"/>
      <c r="B520" s="18"/>
      <c r="D520" s="34"/>
      <c r="E520" s="20"/>
      <c r="F520" s="20"/>
      <c r="I520" s="7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</row>
    <row r="521" spans="1:254" s="6" customFormat="1">
      <c r="A521" s="14"/>
      <c r="B521" s="18"/>
      <c r="D521" s="34"/>
      <c r="E521" s="20"/>
      <c r="F521" s="20"/>
      <c r="I521" s="7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</row>
    <row r="522" spans="1:254" s="6" customFormat="1">
      <c r="A522" s="14"/>
      <c r="B522" s="18"/>
      <c r="D522" s="34"/>
      <c r="E522" s="20"/>
      <c r="F522" s="20"/>
      <c r="I522" s="7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</row>
    <row r="523" spans="1:254" s="6" customFormat="1">
      <c r="A523" s="14"/>
      <c r="B523" s="18"/>
      <c r="D523" s="34"/>
      <c r="E523" s="20"/>
      <c r="F523" s="20"/>
      <c r="I523" s="7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</row>
    <row r="524" spans="1:254" s="6" customFormat="1">
      <c r="A524" s="14"/>
      <c r="B524" s="18"/>
      <c r="D524" s="34"/>
      <c r="E524" s="20"/>
      <c r="F524" s="20"/>
      <c r="I524" s="7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</row>
    <row r="525" spans="1:254" s="6" customFormat="1">
      <c r="A525" s="14"/>
      <c r="B525" s="18"/>
      <c r="D525" s="34"/>
      <c r="E525" s="20"/>
      <c r="F525" s="20"/>
      <c r="I525" s="7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</row>
    <row r="526" spans="1:254" s="6" customFormat="1">
      <c r="A526" s="14"/>
      <c r="B526" s="18"/>
      <c r="D526" s="34"/>
      <c r="E526" s="20"/>
      <c r="F526" s="20"/>
      <c r="I526" s="7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</row>
    <row r="527" spans="1:254" s="6" customFormat="1">
      <c r="A527" s="14"/>
      <c r="B527" s="18"/>
      <c r="D527" s="34"/>
      <c r="E527" s="20"/>
      <c r="F527" s="20"/>
      <c r="I527" s="7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</row>
    <row r="528" spans="1:254" s="6" customFormat="1">
      <c r="A528" s="14"/>
      <c r="B528" s="18"/>
      <c r="D528" s="34"/>
      <c r="E528" s="20"/>
      <c r="F528" s="20"/>
      <c r="I528" s="7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</row>
    <row r="529" spans="1:254" s="6" customFormat="1">
      <c r="A529" s="14"/>
      <c r="B529" s="18"/>
      <c r="D529" s="34"/>
      <c r="E529" s="20"/>
      <c r="F529" s="20"/>
      <c r="I529" s="7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</row>
    <row r="530" spans="1:254" s="6" customFormat="1">
      <c r="A530" s="14"/>
      <c r="B530" s="18"/>
      <c r="D530" s="34"/>
      <c r="E530" s="20"/>
      <c r="F530" s="20"/>
      <c r="I530" s="7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</row>
    <row r="531" spans="1:254" s="6" customFormat="1">
      <c r="A531" s="14"/>
      <c r="B531" s="18"/>
      <c r="D531" s="34"/>
      <c r="E531" s="20"/>
      <c r="F531" s="20"/>
      <c r="I531" s="7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</row>
    <row r="532" spans="1:254" s="6" customFormat="1">
      <c r="A532" s="14"/>
      <c r="B532" s="18"/>
      <c r="D532" s="34"/>
      <c r="E532" s="20"/>
      <c r="F532" s="20"/>
      <c r="I532" s="7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</row>
    <row r="533" spans="1:254" s="6" customFormat="1">
      <c r="A533" s="14"/>
      <c r="B533" s="18"/>
      <c r="D533" s="34"/>
      <c r="E533" s="20"/>
      <c r="F533" s="20"/>
      <c r="I533" s="7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</row>
    <row r="534" spans="1:254" s="6" customFormat="1">
      <c r="A534" s="14"/>
      <c r="B534" s="18"/>
      <c r="D534" s="34"/>
      <c r="E534" s="20"/>
      <c r="F534" s="20"/>
      <c r="I534" s="7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</row>
    <row r="535" spans="1:254" s="6" customFormat="1">
      <c r="A535" s="14"/>
      <c r="B535" s="18"/>
      <c r="D535" s="34"/>
      <c r="E535" s="20"/>
      <c r="F535" s="20"/>
      <c r="I535" s="7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</row>
    <row r="536" spans="1:254" s="6" customFormat="1">
      <c r="A536" s="14"/>
      <c r="B536" s="18"/>
      <c r="D536" s="34"/>
      <c r="E536" s="20"/>
      <c r="F536" s="20"/>
      <c r="I536" s="7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</row>
    <row r="537" spans="1:254" s="6" customFormat="1">
      <c r="A537" s="14"/>
      <c r="B537" s="18"/>
      <c r="D537" s="34"/>
      <c r="E537" s="20"/>
      <c r="F537" s="20"/>
      <c r="I537" s="7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</row>
    <row r="538" spans="1:254" s="6" customFormat="1">
      <c r="A538" s="14"/>
      <c r="B538" s="18"/>
      <c r="D538" s="34"/>
      <c r="E538" s="20"/>
      <c r="F538" s="20"/>
      <c r="I538" s="7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</row>
    <row r="539" spans="1:254" s="6" customFormat="1">
      <c r="A539" s="14"/>
      <c r="B539" s="18"/>
      <c r="D539" s="34"/>
      <c r="E539" s="20"/>
      <c r="F539" s="20"/>
      <c r="I539" s="7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</row>
    <row r="540" spans="1:254" s="6" customFormat="1">
      <c r="A540" s="14"/>
      <c r="B540" s="18"/>
      <c r="D540" s="34"/>
      <c r="E540" s="20"/>
      <c r="F540" s="20"/>
      <c r="I540" s="7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</row>
    <row r="541" spans="1:254" s="6" customFormat="1">
      <c r="A541" s="14"/>
      <c r="B541" s="18"/>
      <c r="D541" s="34"/>
      <c r="E541" s="20"/>
      <c r="F541" s="20"/>
      <c r="I541" s="7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</row>
    <row r="542" spans="1:254" s="6" customFormat="1">
      <c r="A542" s="14"/>
      <c r="B542" s="18"/>
      <c r="D542" s="34"/>
      <c r="E542" s="20"/>
      <c r="F542" s="20"/>
      <c r="I542" s="7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</row>
    <row r="543" spans="1:254" s="6" customFormat="1">
      <c r="A543" s="14"/>
      <c r="B543" s="18"/>
      <c r="D543" s="34"/>
      <c r="E543" s="20"/>
      <c r="F543" s="20"/>
      <c r="I543" s="7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</row>
    <row r="544" spans="1:254" s="6" customFormat="1">
      <c r="A544" s="14"/>
      <c r="B544" s="18"/>
      <c r="D544" s="34"/>
      <c r="E544" s="20"/>
      <c r="F544" s="20"/>
      <c r="I544" s="7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</row>
    <row r="545" spans="1:254" s="6" customFormat="1">
      <c r="A545" s="14"/>
      <c r="B545" s="18"/>
      <c r="D545" s="34"/>
      <c r="E545" s="20"/>
      <c r="F545" s="20"/>
      <c r="I545" s="7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</row>
    <row r="546" spans="1:254" s="6" customFormat="1">
      <c r="A546" s="14"/>
      <c r="B546" s="18"/>
      <c r="D546" s="34"/>
      <c r="E546" s="20"/>
      <c r="F546" s="20"/>
      <c r="I546" s="7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</row>
    <row r="547" spans="1:254" s="6" customFormat="1">
      <c r="A547" s="14"/>
      <c r="B547" s="18"/>
      <c r="D547" s="34"/>
      <c r="E547" s="20"/>
      <c r="F547" s="20"/>
      <c r="I547" s="7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</row>
    <row r="548" spans="1:254" s="6" customFormat="1">
      <c r="A548" s="14"/>
      <c r="B548" s="18"/>
      <c r="D548" s="34"/>
      <c r="E548" s="20"/>
      <c r="F548" s="20"/>
      <c r="I548" s="7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</row>
    <row r="549" spans="1:254" s="6" customFormat="1">
      <c r="A549" s="14"/>
      <c r="B549" s="18"/>
      <c r="D549" s="34"/>
      <c r="E549" s="20"/>
      <c r="F549" s="20"/>
      <c r="I549" s="7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</row>
    <row r="550" spans="1:254" s="6" customFormat="1">
      <c r="A550" s="14"/>
      <c r="B550" s="18"/>
      <c r="D550" s="34"/>
      <c r="E550" s="20"/>
      <c r="F550" s="20"/>
      <c r="I550" s="7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</row>
    <row r="551" spans="1:254" s="6" customFormat="1">
      <c r="A551" s="14"/>
      <c r="B551" s="18"/>
      <c r="D551" s="34"/>
      <c r="E551" s="20"/>
      <c r="F551" s="20"/>
      <c r="I551" s="7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</row>
    <row r="552" spans="1:254" s="6" customFormat="1">
      <c r="A552" s="14"/>
      <c r="B552" s="18"/>
      <c r="D552" s="34"/>
      <c r="E552" s="20"/>
      <c r="F552" s="20"/>
      <c r="I552" s="7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</row>
    <row r="553" spans="1:254" s="6" customFormat="1">
      <c r="A553" s="14"/>
      <c r="B553" s="18"/>
      <c r="D553" s="34"/>
      <c r="E553" s="20"/>
      <c r="F553" s="20"/>
      <c r="I553" s="7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</row>
    <row r="554" spans="1:254" s="6" customFormat="1">
      <c r="A554" s="14"/>
      <c r="B554" s="18"/>
      <c r="D554" s="34"/>
      <c r="E554" s="20"/>
      <c r="F554" s="20"/>
      <c r="I554" s="7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</row>
    <row r="555" spans="1:254" s="6" customFormat="1">
      <c r="A555" s="14"/>
      <c r="B555" s="18"/>
      <c r="D555" s="34"/>
      <c r="E555" s="20"/>
      <c r="F555" s="20"/>
      <c r="I555" s="7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</row>
    <row r="556" spans="1:254" s="6" customFormat="1">
      <c r="A556" s="14"/>
      <c r="B556" s="18"/>
      <c r="D556" s="34"/>
      <c r="E556" s="20"/>
      <c r="F556" s="20"/>
      <c r="I556" s="7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</row>
    <row r="557" spans="1:254" s="6" customFormat="1">
      <c r="A557" s="14"/>
      <c r="B557" s="18"/>
      <c r="D557" s="34"/>
      <c r="E557" s="20"/>
      <c r="F557" s="20"/>
      <c r="I557" s="7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</row>
    <row r="558" spans="1:254" s="6" customFormat="1">
      <c r="A558" s="14"/>
      <c r="B558" s="18"/>
      <c r="D558" s="34"/>
      <c r="E558" s="20"/>
      <c r="F558" s="20"/>
      <c r="I558" s="7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</row>
    <row r="559" spans="1:254" s="6" customFormat="1">
      <c r="A559" s="14"/>
      <c r="B559" s="18"/>
      <c r="D559" s="34"/>
      <c r="E559" s="20"/>
      <c r="F559" s="20"/>
      <c r="I559" s="7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</row>
    <row r="560" spans="1:254" s="6" customFormat="1">
      <c r="A560" s="14"/>
      <c r="B560" s="18"/>
      <c r="D560" s="34"/>
      <c r="E560" s="20"/>
      <c r="F560" s="20"/>
      <c r="I560" s="7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</row>
    <row r="561" spans="1:254" s="6" customFormat="1">
      <c r="A561" s="14"/>
      <c r="B561" s="18"/>
      <c r="D561" s="34"/>
      <c r="E561" s="20"/>
      <c r="F561" s="20"/>
      <c r="I561" s="7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</row>
    <row r="562" spans="1:254" s="6" customFormat="1">
      <c r="A562" s="14"/>
      <c r="B562" s="18"/>
      <c r="D562" s="34"/>
      <c r="E562" s="20"/>
      <c r="F562" s="20"/>
      <c r="I562" s="7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</row>
    <row r="563" spans="1:254" s="6" customFormat="1">
      <c r="A563" s="14"/>
      <c r="B563" s="18"/>
      <c r="D563" s="34"/>
      <c r="E563" s="20"/>
      <c r="F563" s="20"/>
      <c r="I563" s="7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</row>
    <row r="564" spans="1:254" s="6" customFormat="1">
      <c r="A564" s="14"/>
      <c r="B564" s="18"/>
      <c r="D564" s="34"/>
      <c r="E564" s="20"/>
      <c r="F564" s="20"/>
      <c r="I564" s="7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</row>
    <row r="565" spans="1:254" s="6" customFormat="1">
      <c r="A565" s="14"/>
      <c r="B565" s="18"/>
      <c r="D565" s="34"/>
      <c r="E565" s="20"/>
      <c r="F565" s="20"/>
      <c r="I565" s="7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</row>
    <row r="566" spans="1:254" s="6" customFormat="1">
      <c r="A566" s="14"/>
      <c r="B566" s="18"/>
      <c r="D566" s="34"/>
      <c r="E566" s="20"/>
      <c r="F566" s="20"/>
      <c r="I566" s="7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</row>
    <row r="567" spans="1:254" s="6" customFormat="1">
      <c r="A567" s="14"/>
      <c r="B567" s="18"/>
      <c r="D567" s="34"/>
      <c r="E567" s="20"/>
      <c r="F567" s="20"/>
      <c r="I567" s="7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</row>
    <row r="568" spans="1:254" s="6" customFormat="1">
      <c r="A568" s="14"/>
      <c r="B568" s="18"/>
      <c r="D568" s="34"/>
      <c r="E568" s="20"/>
      <c r="F568" s="20"/>
      <c r="I568" s="7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</row>
    <row r="569" spans="1:254" s="6" customFormat="1">
      <c r="A569" s="14"/>
      <c r="B569" s="18"/>
      <c r="D569" s="34"/>
      <c r="E569" s="20"/>
      <c r="F569" s="20"/>
      <c r="I569" s="7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</row>
    <row r="570" spans="1:254" s="6" customFormat="1">
      <c r="A570" s="14"/>
      <c r="B570" s="18"/>
      <c r="D570" s="34"/>
      <c r="E570" s="20"/>
      <c r="F570" s="20"/>
      <c r="I570" s="7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</row>
    <row r="571" spans="1:254" s="6" customFormat="1">
      <c r="A571" s="14"/>
      <c r="B571" s="18"/>
      <c r="D571" s="34"/>
      <c r="E571" s="20"/>
      <c r="F571" s="20"/>
      <c r="I571" s="7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</row>
    <row r="572" spans="1:254" s="6" customFormat="1">
      <c r="A572" s="14"/>
      <c r="B572" s="18"/>
      <c r="D572" s="34"/>
      <c r="E572" s="20"/>
      <c r="F572" s="20"/>
      <c r="I572" s="7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</row>
    <row r="573" spans="1:254" s="6" customFormat="1">
      <c r="A573" s="14"/>
      <c r="B573" s="18"/>
      <c r="D573" s="34"/>
      <c r="E573" s="20"/>
      <c r="F573" s="20"/>
      <c r="I573" s="7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</row>
    <row r="574" spans="1:254" s="6" customFormat="1">
      <c r="A574" s="14"/>
      <c r="B574" s="18"/>
      <c r="D574" s="34"/>
      <c r="E574" s="20"/>
      <c r="F574" s="20"/>
      <c r="I574" s="7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</row>
    <row r="575" spans="1:254" s="6" customFormat="1">
      <c r="A575" s="14"/>
      <c r="B575" s="18"/>
      <c r="D575" s="34"/>
      <c r="E575" s="20"/>
      <c r="F575" s="20"/>
      <c r="I575" s="7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</row>
    <row r="576" spans="1:254" s="6" customFormat="1">
      <c r="A576" s="14"/>
      <c r="B576" s="18"/>
      <c r="D576" s="34"/>
      <c r="E576" s="20"/>
      <c r="F576" s="20"/>
      <c r="I576" s="7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</row>
    <row r="577" spans="1:254" s="6" customFormat="1">
      <c r="A577" s="14"/>
      <c r="B577" s="18"/>
      <c r="D577" s="34"/>
      <c r="E577" s="20"/>
      <c r="F577" s="20"/>
      <c r="I577" s="7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</row>
    <row r="578" spans="1:254" s="6" customFormat="1">
      <c r="A578" s="14"/>
      <c r="B578" s="18"/>
      <c r="D578" s="34"/>
      <c r="E578" s="20"/>
      <c r="F578" s="20"/>
      <c r="I578" s="7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</row>
    <row r="579" spans="1:254" s="6" customFormat="1">
      <c r="A579" s="14"/>
      <c r="B579" s="18"/>
      <c r="D579" s="34"/>
      <c r="E579" s="20"/>
      <c r="F579" s="20"/>
      <c r="I579" s="7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</row>
    <row r="580" spans="1:254" s="6" customFormat="1">
      <c r="A580" s="14"/>
      <c r="B580" s="18"/>
      <c r="D580" s="34"/>
      <c r="E580" s="20"/>
      <c r="F580" s="20"/>
      <c r="I580" s="7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</row>
    <row r="581" spans="1:254" s="6" customFormat="1">
      <c r="A581" s="14"/>
      <c r="B581" s="18"/>
      <c r="D581" s="34"/>
      <c r="E581" s="20"/>
      <c r="F581" s="20"/>
      <c r="I581" s="7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</row>
    <row r="582" spans="1:254" s="6" customFormat="1">
      <c r="A582" s="14"/>
      <c r="B582" s="18"/>
      <c r="D582" s="34"/>
      <c r="E582" s="20"/>
      <c r="F582" s="20"/>
      <c r="I582" s="7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</row>
    <row r="583" spans="1:254" s="6" customFormat="1">
      <c r="A583" s="14"/>
      <c r="B583" s="18"/>
      <c r="D583" s="34"/>
      <c r="E583" s="20"/>
      <c r="F583" s="20"/>
      <c r="I583" s="7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</row>
    <row r="584" spans="1:254" s="6" customFormat="1">
      <c r="A584" s="14"/>
      <c r="B584" s="18"/>
      <c r="D584" s="34"/>
      <c r="E584" s="20"/>
      <c r="F584" s="20"/>
      <c r="I584" s="7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</row>
    <row r="585" spans="1:254" s="6" customFormat="1">
      <c r="A585" s="14"/>
      <c r="B585" s="18"/>
      <c r="D585" s="34"/>
      <c r="E585" s="20"/>
      <c r="F585" s="20"/>
      <c r="I585" s="7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</row>
    <row r="586" spans="1:254" s="6" customFormat="1">
      <c r="A586" s="14"/>
      <c r="B586" s="18"/>
      <c r="D586" s="34"/>
      <c r="E586" s="20"/>
      <c r="F586" s="20"/>
      <c r="I586" s="7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</row>
    <row r="587" spans="1:254" s="6" customFormat="1">
      <c r="A587" s="14"/>
      <c r="B587" s="18"/>
      <c r="D587" s="34"/>
      <c r="E587" s="20"/>
      <c r="F587" s="20"/>
      <c r="I587" s="7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</row>
    <row r="588" spans="1:254" s="6" customFormat="1">
      <c r="A588" s="14"/>
      <c r="B588" s="18"/>
      <c r="D588" s="34"/>
      <c r="E588" s="20"/>
      <c r="F588" s="20"/>
      <c r="I588" s="7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</row>
    <row r="589" spans="1:254" s="6" customFormat="1">
      <c r="A589" s="14"/>
      <c r="B589" s="18"/>
      <c r="D589" s="34"/>
      <c r="E589" s="20"/>
      <c r="F589" s="20"/>
      <c r="I589" s="7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</row>
    <row r="590" spans="1:254" s="6" customFormat="1">
      <c r="A590" s="14"/>
      <c r="B590" s="18"/>
      <c r="D590" s="34"/>
      <c r="E590" s="20"/>
      <c r="F590" s="20"/>
      <c r="I590" s="7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</row>
    <row r="591" spans="1:254" s="6" customFormat="1">
      <c r="A591" s="14"/>
      <c r="B591" s="18"/>
      <c r="D591" s="34"/>
      <c r="E591" s="20"/>
      <c r="F591" s="20"/>
      <c r="I591" s="7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</row>
    <row r="592" spans="1:254" s="6" customFormat="1">
      <c r="A592" s="14"/>
      <c r="B592" s="18"/>
      <c r="D592" s="34"/>
      <c r="E592" s="20"/>
      <c r="F592" s="20"/>
      <c r="I592" s="7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</row>
    <row r="593" spans="1:254" s="6" customFormat="1">
      <c r="A593" s="14"/>
      <c r="B593" s="18"/>
      <c r="D593" s="34"/>
      <c r="E593" s="20"/>
      <c r="F593" s="20"/>
      <c r="I593" s="7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</row>
    <row r="594" spans="1:254" s="6" customFormat="1">
      <c r="A594" s="14"/>
      <c r="B594" s="18"/>
      <c r="D594" s="34"/>
      <c r="E594" s="20"/>
      <c r="F594" s="20"/>
      <c r="I594" s="7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</row>
    <row r="595" spans="1:254" s="6" customFormat="1">
      <c r="A595" s="14"/>
      <c r="B595" s="18"/>
      <c r="D595" s="34"/>
      <c r="E595" s="20"/>
      <c r="F595" s="20"/>
      <c r="I595" s="7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</row>
    <row r="596" spans="1:254" s="6" customFormat="1">
      <c r="A596" s="14"/>
      <c r="B596" s="18"/>
      <c r="D596" s="34"/>
      <c r="E596" s="20"/>
      <c r="F596" s="20"/>
      <c r="I596" s="7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</row>
    <row r="597" spans="1:254" s="6" customFormat="1">
      <c r="A597" s="14"/>
      <c r="B597" s="18"/>
      <c r="D597" s="34"/>
      <c r="E597" s="20"/>
      <c r="F597" s="20"/>
      <c r="I597" s="7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</row>
    <row r="598" spans="1:254" s="6" customFormat="1">
      <c r="A598" s="14"/>
      <c r="B598" s="18"/>
      <c r="D598" s="34"/>
      <c r="E598" s="20"/>
      <c r="F598" s="20"/>
      <c r="I598" s="7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</row>
    <row r="599" spans="1:254" s="6" customFormat="1">
      <c r="A599" s="14"/>
      <c r="B599" s="18"/>
      <c r="D599" s="34"/>
      <c r="E599" s="20"/>
      <c r="F599" s="20"/>
      <c r="I599" s="7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</row>
    <row r="600" spans="1:254" s="6" customFormat="1">
      <c r="A600" s="14"/>
      <c r="B600" s="18"/>
      <c r="D600" s="34"/>
      <c r="E600" s="20"/>
      <c r="F600" s="20"/>
      <c r="I600" s="7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</row>
    <row r="601" spans="1:254" s="6" customFormat="1">
      <c r="A601" s="14"/>
      <c r="B601" s="18"/>
      <c r="D601" s="34"/>
      <c r="E601" s="20"/>
      <c r="F601" s="20"/>
      <c r="I601" s="7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</row>
    <row r="602" spans="1:254" s="6" customFormat="1">
      <c r="A602" s="14"/>
      <c r="B602" s="18"/>
      <c r="D602" s="34"/>
      <c r="E602" s="20"/>
      <c r="F602" s="20"/>
      <c r="I602" s="7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</row>
    <row r="603" spans="1:254" s="6" customFormat="1">
      <c r="A603" s="14"/>
      <c r="B603" s="18"/>
      <c r="D603" s="34"/>
      <c r="E603" s="20"/>
      <c r="F603" s="20"/>
      <c r="I603" s="7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</row>
    <row r="604" spans="1:254" s="6" customFormat="1">
      <c r="A604" s="14"/>
      <c r="B604" s="18"/>
      <c r="D604" s="34"/>
      <c r="E604" s="20"/>
      <c r="F604" s="20"/>
      <c r="I604" s="7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</row>
    <row r="605" spans="1:254" s="6" customFormat="1">
      <c r="A605" s="14"/>
      <c r="B605" s="18"/>
      <c r="D605" s="34"/>
      <c r="E605" s="20"/>
      <c r="F605" s="20"/>
      <c r="I605" s="7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</row>
    <row r="606" spans="1:254" s="6" customFormat="1">
      <c r="A606" s="14"/>
      <c r="B606" s="18"/>
      <c r="D606" s="34"/>
      <c r="E606" s="20"/>
      <c r="F606" s="20"/>
      <c r="I606" s="7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</row>
    <row r="607" spans="1:254" s="6" customFormat="1">
      <c r="A607" s="14"/>
      <c r="B607" s="18"/>
      <c r="D607" s="34"/>
      <c r="E607" s="20"/>
      <c r="F607" s="20"/>
      <c r="I607" s="7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</row>
    <row r="608" spans="1:254" s="6" customFormat="1">
      <c r="A608" s="14"/>
      <c r="B608" s="18"/>
      <c r="D608" s="34"/>
      <c r="E608" s="20"/>
      <c r="F608" s="20"/>
      <c r="I608" s="7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</row>
    <row r="609" spans="1:254" s="6" customFormat="1">
      <c r="A609" s="14"/>
      <c r="B609" s="18"/>
      <c r="D609" s="34"/>
      <c r="E609" s="20"/>
      <c r="F609" s="20"/>
      <c r="I609" s="7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</row>
    <row r="610" spans="1:254" s="6" customFormat="1">
      <c r="A610" s="14"/>
      <c r="B610" s="18"/>
      <c r="D610" s="34"/>
      <c r="E610" s="20"/>
      <c r="F610" s="20"/>
      <c r="I610" s="7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</row>
    <row r="611" spans="1:254" s="6" customFormat="1">
      <c r="A611" s="14"/>
      <c r="B611" s="18"/>
      <c r="D611" s="34"/>
      <c r="E611" s="20"/>
      <c r="F611" s="20"/>
      <c r="I611" s="7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</row>
    <row r="612" spans="1:254" s="6" customFormat="1">
      <c r="A612" s="14"/>
      <c r="B612" s="18"/>
      <c r="D612" s="34"/>
      <c r="E612" s="20"/>
      <c r="F612" s="20"/>
      <c r="I612" s="7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</row>
    <row r="613" spans="1:254" s="6" customFormat="1">
      <c r="A613" s="14"/>
      <c r="B613" s="18"/>
      <c r="D613" s="34"/>
      <c r="E613" s="20"/>
      <c r="F613" s="20"/>
      <c r="I613" s="7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</row>
    <row r="614" spans="1:254" s="6" customFormat="1">
      <c r="A614" s="14"/>
      <c r="B614" s="18"/>
      <c r="D614" s="34"/>
      <c r="E614" s="20"/>
      <c r="F614" s="20"/>
      <c r="I614" s="7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</row>
    <row r="615" spans="1:254" s="6" customFormat="1">
      <c r="A615" s="14"/>
      <c r="B615" s="18"/>
      <c r="D615" s="34"/>
      <c r="E615" s="20"/>
      <c r="F615" s="20"/>
      <c r="I615" s="7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</row>
    <row r="616" spans="1:254" s="6" customFormat="1">
      <c r="A616" s="14"/>
      <c r="B616" s="18"/>
      <c r="D616" s="34"/>
      <c r="E616" s="20"/>
      <c r="F616" s="20"/>
      <c r="I616" s="7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</row>
    <row r="617" spans="1:254" s="6" customFormat="1">
      <c r="A617" s="14"/>
      <c r="B617" s="18"/>
      <c r="D617" s="34"/>
      <c r="E617" s="20"/>
      <c r="F617" s="20"/>
      <c r="I617" s="7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</row>
    <row r="618" spans="1:254" s="6" customFormat="1">
      <c r="A618" s="14"/>
      <c r="B618" s="18"/>
      <c r="D618" s="34"/>
      <c r="E618" s="20"/>
      <c r="F618" s="20"/>
      <c r="I618" s="7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</row>
    <row r="619" spans="1:254" s="6" customFormat="1">
      <c r="A619" s="14"/>
      <c r="B619" s="18"/>
      <c r="D619" s="34"/>
      <c r="E619" s="20"/>
      <c r="F619" s="20"/>
      <c r="I619" s="7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</row>
    <row r="620" spans="1:254" s="6" customFormat="1">
      <c r="A620" s="14"/>
      <c r="B620" s="18"/>
      <c r="D620" s="34"/>
      <c r="E620" s="20"/>
      <c r="F620" s="20"/>
      <c r="I620" s="7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</row>
    <row r="621" spans="1:254" s="6" customFormat="1">
      <c r="A621" s="14"/>
      <c r="B621" s="18"/>
      <c r="D621" s="34"/>
      <c r="E621" s="20"/>
      <c r="F621" s="20"/>
      <c r="I621" s="7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</row>
    <row r="622" spans="1:254" s="6" customFormat="1">
      <c r="A622" s="14"/>
      <c r="B622" s="18"/>
      <c r="D622" s="34"/>
      <c r="E622" s="20"/>
      <c r="F622" s="20"/>
      <c r="I622" s="7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</row>
    <row r="623" spans="1:254" s="6" customFormat="1">
      <c r="A623" s="14"/>
      <c r="B623" s="18"/>
      <c r="D623" s="34"/>
      <c r="E623" s="20"/>
      <c r="F623" s="20"/>
      <c r="I623" s="7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</row>
    <row r="624" spans="1:254" s="6" customFormat="1">
      <c r="A624" s="14"/>
      <c r="B624" s="18"/>
      <c r="D624" s="34"/>
      <c r="E624" s="20"/>
      <c r="F624" s="20"/>
      <c r="I624" s="7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</row>
    <row r="625" spans="1:254" s="6" customFormat="1">
      <c r="A625" s="14"/>
      <c r="B625" s="18"/>
      <c r="D625" s="34"/>
      <c r="E625" s="20"/>
      <c r="F625" s="20"/>
      <c r="I625" s="7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</row>
    <row r="626" spans="1:254" s="6" customFormat="1">
      <c r="A626" s="14"/>
      <c r="B626" s="18"/>
      <c r="D626" s="34"/>
      <c r="E626" s="20"/>
      <c r="F626" s="20"/>
      <c r="I626" s="7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</row>
    <row r="627" spans="1:254" s="6" customFormat="1">
      <c r="A627" s="14"/>
      <c r="B627" s="18"/>
      <c r="D627" s="34"/>
      <c r="E627" s="20"/>
      <c r="F627" s="20"/>
      <c r="I627" s="7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</row>
    <row r="628" spans="1:254" s="6" customFormat="1">
      <c r="A628" s="14"/>
      <c r="B628" s="18"/>
      <c r="D628" s="34"/>
      <c r="E628" s="20"/>
      <c r="F628" s="20"/>
      <c r="I628" s="7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</row>
    <row r="629" spans="1:254" s="6" customFormat="1">
      <c r="A629" s="14"/>
      <c r="B629" s="18"/>
      <c r="D629" s="34"/>
      <c r="E629" s="20"/>
      <c r="F629" s="20"/>
      <c r="I629" s="7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</row>
    <row r="630" spans="1:254" s="6" customFormat="1">
      <c r="A630" s="14"/>
      <c r="B630" s="18"/>
      <c r="D630" s="34"/>
      <c r="E630" s="20"/>
      <c r="F630" s="20"/>
      <c r="I630" s="7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</row>
    <row r="631" spans="1:254" s="6" customFormat="1">
      <c r="A631" s="14"/>
      <c r="B631" s="18"/>
      <c r="D631" s="34"/>
      <c r="E631" s="20"/>
      <c r="F631" s="20"/>
      <c r="I631" s="7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</row>
    <row r="632" spans="1:254" s="6" customFormat="1">
      <c r="A632" s="14"/>
      <c r="B632" s="18"/>
      <c r="D632" s="34"/>
      <c r="E632" s="20"/>
      <c r="F632" s="20"/>
      <c r="I632" s="7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</row>
    <row r="633" spans="1:254" s="6" customFormat="1">
      <c r="A633" s="14"/>
      <c r="B633" s="18"/>
      <c r="D633" s="34"/>
      <c r="E633" s="20"/>
      <c r="F633" s="20"/>
      <c r="I633" s="7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</row>
    <row r="634" spans="1:254" s="6" customFormat="1">
      <c r="A634" s="14"/>
      <c r="B634" s="18"/>
      <c r="D634" s="34"/>
      <c r="E634" s="20"/>
      <c r="F634" s="20"/>
      <c r="I634" s="7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</row>
    <row r="635" spans="1:254" s="6" customFormat="1">
      <c r="A635" s="14"/>
      <c r="B635" s="18"/>
      <c r="D635" s="34"/>
      <c r="E635" s="20"/>
      <c r="F635" s="20"/>
      <c r="I635" s="7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</row>
    <row r="636" spans="1:254" s="6" customFormat="1">
      <c r="A636" s="14"/>
      <c r="B636" s="18"/>
      <c r="D636" s="34"/>
      <c r="E636" s="20"/>
      <c r="F636" s="20"/>
      <c r="I636" s="7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</row>
    <row r="637" spans="1:254" s="6" customFormat="1">
      <c r="A637" s="14"/>
      <c r="B637" s="18"/>
      <c r="D637" s="34"/>
      <c r="E637" s="20"/>
      <c r="F637" s="20"/>
      <c r="I637" s="7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</row>
    <row r="638" spans="1:254" s="6" customFormat="1">
      <c r="A638" s="14"/>
      <c r="B638" s="18"/>
      <c r="D638" s="34"/>
      <c r="E638" s="20"/>
      <c r="F638" s="20"/>
      <c r="I638" s="7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</row>
    <row r="639" spans="1:254" s="6" customFormat="1">
      <c r="A639" s="14"/>
      <c r="B639" s="18"/>
      <c r="D639" s="34"/>
      <c r="E639" s="20"/>
      <c r="F639" s="20"/>
      <c r="I639" s="7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</row>
    <row r="640" spans="1:254" s="6" customFormat="1">
      <c r="A640" s="14"/>
      <c r="B640" s="18"/>
      <c r="D640" s="34"/>
      <c r="E640" s="20"/>
      <c r="F640" s="20"/>
      <c r="I640" s="7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</row>
    <row r="641" spans="1:254" s="6" customFormat="1">
      <c r="A641" s="14"/>
      <c r="B641" s="18"/>
      <c r="D641" s="34"/>
      <c r="E641" s="20"/>
      <c r="F641" s="20"/>
      <c r="I641" s="7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</row>
    <row r="642" spans="1:254" s="6" customFormat="1">
      <c r="A642" s="14"/>
      <c r="B642" s="18"/>
      <c r="D642" s="34"/>
      <c r="E642" s="20"/>
      <c r="F642" s="20"/>
      <c r="I642" s="7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</row>
    <row r="643" spans="1:254" s="6" customFormat="1">
      <c r="A643" s="14"/>
      <c r="B643" s="18"/>
      <c r="D643" s="34"/>
      <c r="E643" s="20"/>
      <c r="F643" s="20"/>
      <c r="I643" s="7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</row>
    <row r="644" spans="1:254" s="6" customFormat="1">
      <c r="A644" s="14"/>
      <c r="B644" s="18"/>
      <c r="D644" s="34"/>
      <c r="E644" s="20"/>
      <c r="F644" s="20"/>
      <c r="I644" s="7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</row>
    <row r="645" spans="1:254" s="6" customFormat="1">
      <c r="A645" s="14"/>
      <c r="B645" s="18"/>
      <c r="D645" s="34"/>
      <c r="E645" s="20"/>
      <c r="F645" s="20"/>
      <c r="I645" s="7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</row>
    <row r="646" spans="1:254" s="6" customFormat="1">
      <c r="A646" s="14"/>
      <c r="B646" s="18"/>
      <c r="D646" s="34"/>
      <c r="E646" s="20"/>
      <c r="F646" s="20"/>
      <c r="I646" s="7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</row>
    <row r="647" spans="1:254" s="6" customFormat="1">
      <c r="A647" s="14"/>
      <c r="B647" s="18"/>
      <c r="D647" s="34"/>
      <c r="E647" s="20"/>
      <c r="F647" s="20"/>
      <c r="I647" s="7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3"/>
      <c r="IN647" s="3"/>
      <c r="IO647" s="3"/>
      <c r="IP647" s="3"/>
      <c r="IQ647" s="3"/>
      <c r="IR647" s="3"/>
      <c r="IS647" s="3"/>
      <c r="IT647" s="3"/>
    </row>
    <row r="648" spans="1:254" s="6" customFormat="1">
      <c r="A648" s="14"/>
      <c r="B648" s="18"/>
      <c r="D648" s="34"/>
      <c r="E648" s="20"/>
      <c r="F648" s="20"/>
      <c r="I648" s="7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3"/>
      <c r="IN648" s="3"/>
      <c r="IO648" s="3"/>
      <c r="IP648" s="3"/>
      <c r="IQ648" s="3"/>
      <c r="IR648" s="3"/>
      <c r="IS648" s="3"/>
      <c r="IT648" s="3"/>
    </row>
    <row r="649" spans="1:254" s="6" customFormat="1">
      <c r="A649" s="14"/>
      <c r="B649" s="18"/>
      <c r="C649" s="3"/>
      <c r="D649" s="4"/>
      <c r="E649" s="5"/>
      <c r="F649" s="5"/>
      <c r="I649" s="7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3"/>
    </row>
    <row r="650" spans="1:254" s="6" customFormat="1">
      <c r="A650" s="1"/>
      <c r="B650" s="18"/>
      <c r="C650" s="3"/>
      <c r="D650" s="4"/>
      <c r="E650" s="5"/>
      <c r="F650" s="5"/>
      <c r="I650" s="7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3"/>
      <c r="HU650" s="3"/>
      <c r="HV650" s="3"/>
      <c r="HW650" s="3"/>
      <c r="HX650" s="3"/>
      <c r="HY650" s="3"/>
      <c r="HZ650" s="3"/>
      <c r="IA650" s="3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3"/>
      <c r="IM650" s="3"/>
      <c r="IN650" s="3"/>
      <c r="IO650" s="3"/>
      <c r="IP650" s="3"/>
      <c r="IQ650" s="3"/>
      <c r="IR650" s="3"/>
      <c r="IS650" s="3"/>
      <c r="IT650" s="3"/>
    </row>
  </sheetData>
  <pageMargins left="1.1811023622047245" right="0.35433070866141736" top="0.78740157480314965" bottom="1.1811023622047245" header="0.70866141732283472" footer="0.59055118110236227"/>
  <pageSetup paperSize="9" orientation="portrait" horizontalDpi="360" r:id="rId1"/>
  <headerFooter alignWithMargins="0">
    <oddFooter>&amp;CKanalizacija komunalne odpadne vode na Blejski Dobravi in na Lipcah
&amp;P</oddFooter>
  </headerFooter>
  <rowBreaks count="1" manualBreakCount="1">
    <brk id="112" max="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5"/>
  <sheetViews>
    <sheetView view="pageBreakPreview" topLeftCell="A98" zoomScale="120" zoomScaleNormal="100" zoomScaleSheetLayoutView="120" workbookViewId="0">
      <selection activeCell="A117" sqref="A117"/>
    </sheetView>
  </sheetViews>
  <sheetFormatPr defaultRowHeight="12.75"/>
  <cols>
    <col min="1" max="1" width="6.5703125" style="1" customWidth="1"/>
    <col min="2" max="2" width="37.28515625" style="35" customWidth="1"/>
    <col min="3" max="3" width="8" style="3" customWidth="1"/>
    <col min="4" max="4" width="8.5703125" style="4" customWidth="1"/>
    <col min="5" max="5" width="10.140625" style="5" customWidth="1"/>
    <col min="6" max="6" width="15.5703125" style="5" customWidth="1"/>
    <col min="7" max="8" width="9.140625" style="6"/>
    <col min="9" max="9" width="9.5703125" style="7" bestFit="1" customWidth="1"/>
    <col min="10" max="121" width="9.140625" style="6"/>
    <col min="122" max="16384" width="9.140625" style="3"/>
  </cols>
  <sheetData>
    <row r="1" spans="1:121" ht="15.75">
      <c r="B1" s="2"/>
    </row>
    <row r="2" spans="1:121" ht="15.75">
      <c r="B2" s="8" t="s">
        <v>123</v>
      </c>
    </row>
    <row r="3" spans="1:121" ht="15">
      <c r="B3" s="215" t="s">
        <v>723</v>
      </c>
    </row>
    <row r="4" spans="1:121" ht="19.5">
      <c r="A4" s="330"/>
      <c r="B4" s="331"/>
      <c r="C4" s="332" t="s">
        <v>47</v>
      </c>
      <c r="D4" s="332" t="s">
        <v>48</v>
      </c>
      <c r="E4" s="333" t="s">
        <v>50</v>
      </c>
      <c r="F4" s="405" t="s">
        <v>49</v>
      </c>
    </row>
    <row r="5" spans="1:121" s="12" customFormat="1" ht="18.75">
      <c r="A5" s="334">
        <v>1</v>
      </c>
      <c r="B5" s="334" t="s">
        <v>0</v>
      </c>
      <c r="C5" s="335"/>
      <c r="D5" s="336"/>
      <c r="E5" s="337"/>
      <c r="F5" s="375"/>
      <c r="G5" s="10"/>
      <c r="H5" s="10"/>
      <c r="I5" s="11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</row>
    <row r="6" spans="1:121" s="12" customFormat="1" ht="18.75">
      <c r="A6" s="339"/>
      <c r="B6" s="340"/>
      <c r="C6" s="335"/>
      <c r="D6" s="336"/>
      <c r="E6" s="337"/>
      <c r="F6" s="375"/>
      <c r="G6" s="10"/>
      <c r="H6" s="10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</row>
    <row r="7" spans="1:121" ht="25.5">
      <c r="A7" s="341">
        <v>1.1000000000000001</v>
      </c>
      <c r="B7" s="342" t="s">
        <v>19</v>
      </c>
      <c r="C7" s="343"/>
      <c r="D7" s="344"/>
      <c r="E7" s="345"/>
      <c r="F7" s="118"/>
    </row>
    <row r="8" spans="1:121">
      <c r="A8" s="341"/>
      <c r="B8" s="342"/>
      <c r="C8" s="343" t="s">
        <v>1</v>
      </c>
      <c r="D8" s="344">
        <v>58</v>
      </c>
      <c r="E8" s="345"/>
      <c r="F8" s="118">
        <f>E8*D8</f>
        <v>0</v>
      </c>
    </row>
    <row r="9" spans="1:121">
      <c r="A9" s="341"/>
      <c r="B9" s="342"/>
      <c r="C9" s="343"/>
      <c r="D9" s="344"/>
      <c r="E9" s="345"/>
      <c r="F9" s="118"/>
    </row>
    <row r="10" spans="1:121" ht="25.5">
      <c r="A10" s="341">
        <v>1.2</v>
      </c>
      <c r="B10" s="342" t="s">
        <v>2</v>
      </c>
      <c r="C10" s="343"/>
      <c r="D10" s="344"/>
      <c r="E10" s="345"/>
      <c r="F10" s="118"/>
    </row>
    <row r="11" spans="1:121">
      <c r="A11" s="341"/>
      <c r="B11" s="342"/>
      <c r="C11" s="343" t="s">
        <v>3</v>
      </c>
      <c r="D11" s="344">
        <v>4</v>
      </c>
      <c r="E11" s="345"/>
      <c r="F11" s="118">
        <f>E11*D11</f>
        <v>0</v>
      </c>
    </row>
    <row r="12" spans="1:121">
      <c r="A12" s="341"/>
      <c r="B12" s="342"/>
      <c r="C12" s="343"/>
      <c r="D12" s="344"/>
      <c r="E12" s="345"/>
      <c r="F12" s="118"/>
    </row>
    <row r="13" spans="1:121" ht="63.75">
      <c r="A13" s="341">
        <v>1.3</v>
      </c>
      <c r="B13" s="342" t="s">
        <v>178</v>
      </c>
      <c r="C13" s="343"/>
      <c r="D13" s="344"/>
      <c r="E13" s="345"/>
      <c r="F13" s="118"/>
    </row>
    <row r="14" spans="1:121">
      <c r="A14" s="341"/>
      <c r="B14" s="342"/>
      <c r="C14" s="343" t="s">
        <v>3</v>
      </c>
      <c r="D14" s="344">
        <v>7</v>
      </c>
      <c r="E14" s="345"/>
      <c r="F14" s="118">
        <f>E14*D14</f>
        <v>0</v>
      </c>
    </row>
    <row r="15" spans="1:121">
      <c r="A15" s="341"/>
      <c r="B15" s="342"/>
      <c r="C15" s="343"/>
      <c r="D15" s="344"/>
      <c r="E15" s="345"/>
      <c r="F15" s="118"/>
    </row>
    <row r="16" spans="1:121" ht="38.25">
      <c r="A16" s="341">
        <v>1.4</v>
      </c>
      <c r="B16" s="342" t="s">
        <v>141</v>
      </c>
      <c r="C16" s="343"/>
      <c r="D16" s="344"/>
      <c r="E16" s="345"/>
      <c r="F16" s="246"/>
    </row>
    <row r="17" spans="1:121">
      <c r="A17" s="341"/>
      <c r="B17" s="342" t="s">
        <v>179</v>
      </c>
      <c r="C17" s="343"/>
      <c r="D17" s="344"/>
      <c r="E17" s="345"/>
      <c r="F17" s="118"/>
    </row>
    <row r="18" spans="1:121">
      <c r="A18" s="341"/>
      <c r="B18" s="342"/>
      <c r="C18" s="343"/>
      <c r="D18" s="344"/>
      <c r="E18" s="345"/>
      <c r="F18" s="118"/>
    </row>
    <row r="19" spans="1:121" ht="51">
      <c r="A19" s="341">
        <v>1.5</v>
      </c>
      <c r="B19" s="342" t="s">
        <v>755</v>
      </c>
      <c r="C19" s="343"/>
      <c r="D19" s="344"/>
      <c r="E19" s="345"/>
      <c r="F19" s="118"/>
    </row>
    <row r="20" spans="1:121" ht="15">
      <c r="A20" s="347"/>
      <c r="B20" s="348"/>
      <c r="C20" s="246" t="s">
        <v>260</v>
      </c>
      <c r="D20" s="349">
        <v>208.72</v>
      </c>
      <c r="E20" s="118"/>
      <c r="F20" s="118">
        <f>E20*D20</f>
        <v>0</v>
      </c>
    </row>
    <row r="21" spans="1:121">
      <c r="A21" s="347"/>
      <c r="B21" s="348"/>
      <c r="C21" s="246"/>
      <c r="D21" s="349"/>
      <c r="E21" s="118"/>
      <c r="F21" s="118"/>
    </row>
    <row r="22" spans="1:121" s="13" customFormat="1" ht="15.75">
      <c r="A22" s="350">
        <v>1</v>
      </c>
      <c r="B22" s="351" t="s">
        <v>4</v>
      </c>
      <c r="C22" s="352"/>
      <c r="D22" s="328"/>
      <c r="E22" s="353"/>
      <c r="F22" s="353">
        <f>SUM(F7:F21)</f>
        <v>0</v>
      </c>
      <c r="I22" s="7"/>
    </row>
    <row r="23" spans="1:121" s="6" customFormat="1">
      <c r="A23" s="347"/>
      <c r="B23" s="155"/>
      <c r="C23" s="147"/>
      <c r="D23" s="354"/>
      <c r="E23" s="113"/>
      <c r="F23" s="113"/>
      <c r="I23" s="7"/>
    </row>
    <row r="24" spans="1:121" s="12" customFormat="1" ht="18.75">
      <c r="A24" s="355">
        <v>2</v>
      </c>
      <c r="B24" s="355" t="s">
        <v>5</v>
      </c>
      <c r="C24" s="356"/>
      <c r="D24" s="357"/>
      <c r="E24" s="356"/>
      <c r="F24" s="356"/>
      <c r="G24" s="10"/>
      <c r="H24" s="10"/>
      <c r="I24" s="7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</row>
    <row r="25" spans="1:121" s="12" customFormat="1" ht="18.75">
      <c r="A25" s="347"/>
      <c r="B25" s="256"/>
      <c r="C25" s="246"/>
      <c r="D25" s="358"/>
      <c r="E25" s="118"/>
      <c r="F25" s="118"/>
      <c r="G25" s="10"/>
      <c r="H25" s="10"/>
      <c r="I25" s="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</row>
    <row r="26" spans="1:121" s="12" customFormat="1" ht="38.25">
      <c r="A26" s="347">
        <v>2.1</v>
      </c>
      <c r="B26" s="255" t="s">
        <v>23</v>
      </c>
      <c r="C26" s="246"/>
      <c r="D26" s="358"/>
      <c r="E26" s="118"/>
      <c r="F26" s="118"/>
      <c r="G26" s="10"/>
      <c r="H26" s="10"/>
      <c r="I26" s="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</row>
    <row r="27" spans="1:121" s="12" customFormat="1" ht="18.75">
      <c r="A27" s="347"/>
      <c r="B27" s="256"/>
      <c r="C27" s="246" t="s">
        <v>261</v>
      </c>
      <c r="D27" s="349">
        <v>0</v>
      </c>
      <c r="E27" s="118"/>
      <c r="F27" s="359">
        <f>E27*D27</f>
        <v>0</v>
      </c>
      <c r="G27" s="10"/>
      <c r="H27" s="10"/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</row>
    <row r="28" spans="1:121" s="12" customFormat="1" ht="18.75">
      <c r="A28" s="347"/>
      <c r="B28" s="256"/>
      <c r="C28" s="246"/>
      <c r="D28" s="349"/>
      <c r="E28" s="118"/>
      <c r="F28" s="246"/>
      <c r="G28" s="10"/>
      <c r="H28" s="10"/>
      <c r="I28" s="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</row>
    <row r="29" spans="1:121" s="12" customFormat="1" ht="25.5">
      <c r="A29" s="347">
        <v>2.2000000000000002</v>
      </c>
      <c r="B29" s="255" t="s">
        <v>65</v>
      </c>
      <c r="C29" s="246"/>
      <c r="D29" s="358"/>
      <c r="E29" s="118"/>
      <c r="F29" s="118"/>
      <c r="G29" s="10"/>
      <c r="H29" s="10"/>
      <c r="I29" s="7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</row>
    <row r="30" spans="1:121" s="12" customFormat="1" ht="18.75">
      <c r="A30" s="347"/>
      <c r="B30" s="256"/>
      <c r="C30" s="246" t="s">
        <v>261</v>
      </c>
      <c r="D30" s="349">
        <f>+D20*0.3</f>
        <v>62.616</v>
      </c>
      <c r="E30" s="118"/>
      <c r="F30" s="359">
        <f>E30*D30</f>
        <v>0</v>
      </c>
      <c r="G30" s="10"/>
      <c r="H30" s="10"/>
      <c r="I30" s="7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</row>
    <row r="31" spans="1:121" s="12" customFormat="1" ht="18.75">
      <c r="A31" s="347"/>
      <c r="B31" s="256"/>
      <c r="C31" s="246"/>
      <c r="D31" s="358"/>
      <c r="E31" s="118"/>
      <c r="F31" s="118"/>
      <c r="G31" s="10"/>
      <c r="H31" s="10"/>
      <c r="I31" s="7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</row>
    <row r="32" spans="1:121" s="12" customFormat="1" ht="51">
      <c r="A32" s="347">
        <v>2.2999999999999998</v>
      </c>
      <c r="B32" s="256" t="s">
        <v>89</v>
      </c>
      <c r="C32" s="246"/>
      <c r="D32" s="358"/>
      <c r="E32" s="118"/>
      <c r="F32" s="118"/>
      <c r="G32" s="10"/>
      <c r="H32" s="10"/>
      <c r="I32" s="7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</row>
    <row r="33" spans="1:254" s="12" customFormat="1" ht="25.5">
      <c r="A33" s="347"/>
      <c r="B33" s="256" t="s">
        <v>144</v>
      </c>
      <c r="C33" s="246"/>
      <c r="D33" s="358"/>
      <c r="E33" s="118"/>
      <c r="F33" s="118"/>
      <c r="G33" s="10"/>
      <c r="H33" s="10"/>
      <c r="I33" s="7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</row>
    <row r="34" spans="1:254" ht="15">
      <c r="A34" s="246"/>
      <c r="B34" s="246"/>
      <c r="C34" s="246" t="s">
        <v>261</v>
      </c>
      <c r="D34" s="349">
        <f>1.32*89.6</f>
        <v>118.27199999999999</v>
      </c>
      <c r="E34" s="118"/>
      <c r="F34" s="118">
        <f>E34*D34</f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</row>
    <row r="35" spans="1:254" s="12" customFormat="1" ht="18.75">
      <c r="A35" s="347"/>
      <c r="B35" s="256"/>
      <c r="C35" s="246"/>
      <c r="D35" s="358"/>
      <c r="E35" s="118"/>
      <c r="F35" s="118"/>
      <c r="G35" s="10"/>
      <c r="H35" s="10"/>
      <c r="I35" s="7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</row>
    <row r="36" spans="1:254" ht="51">
      <c r="A36" s="347">
        <v>2.4</v>
      </c>
      <c r="B36" s="256" t="s">
        <v>6</v>
      </c>
      <c r="C36" s="246"/>
      <c r="D36" s="349"/>
      <c r="E36" s="118"/>
      <c r="F36" s="118"/>
    </row>
    <row r="37" spans="1:254" ht="15">
      <c r="A37" s="347"/>
      <c r="B37" s="348"/>
      <c r="C37" s="246" t="s">
        <v>260</v>
      </c>
      <c r="D37" s="349">
        <f>0.9*58</f>
        <v>52.2</v>
      </c>
      <c r="E37" s="118"/>
      <c r="F37" s="118">
        <f>E37*D37</f>
        <v>0</v>
      </c>
    </row>
    <row r="38" spans="1:254">
      <c r="A38" s="347"/>
      <c r="B38" s="348"/>
      <c r="C38" s="246"/>
      <c r="D38" s="349"/>
      <c r="E38" s="118"/>
      <c r="F38" s="118"/>
    </row>
    <row r="39" spans="1:254" s="6" customFormat="1" ht="51">
      <c r="A39" s="360">
        <v>2.5</v>
      </c>
      <c r="B39" s="256" t="s">
        <v>54</v>
      </c>
      <c r="C39" s="246"/>
      <c r="D39" s="349"/>
      <c r="E39" s="118"/>
      <c r="F39" s="118"/>
      <c r="I39" s="7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</row>
    <row r="40" spans="1:254" s="6" customFormat="1" ht="15">
      <c r="A40" s="347"/>
      <c r="B40" s="348"/>
      <c r="C40" s="246" t="s">
        <v>260</v>
      </c>
      <c r="D40" s="247">
        <f>2*89.6</f>
        <v>179.2</v>
      </c>
      <c r="E40" s="118"/>
      <c r="F40" s="118">
        <f>E40*D40</f>
        <v>0</v>
      </c>
      <c r="I40" s="7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</row>
    <row r="41" spans="1:254" s="6" customFormat="1">
      <c r="A41" s="347"/>
      <c r="B41" s="348"/>
      <c r="C41" s="246"/>
      <c r="D41" s="349"/>
      <c r="E41" s="118"/>
      <c r="F41" s="118"/>
      <c r="I41" s="7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</row>
    <row r="42" spans="1:254" s="6" customFormat="1" ht="25.5">
      <c r="A42" s="360">
        <v>2.6</v>
      </c>
      <c r="B42" s="256" t="s">
        <v>70</v>
      </c>
      <c r="C42" s="246"/>
      <c r="D42" s="349"/>
      <c r="E42" s="118"/>
      <c r="F42" s="118"/>
      <c r="I42" s="7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</row>
    <row r="43" spans="1:254" s="6" customFormat="1" ht="15">
      <c r="A43" s="347"/>
      <c r="B43" s="348"/>
      <c r="C43" s="246" t="s">
        <v>261</v>
      </c>
      <c r="D43" s="349">
        <f>0.1929*58</f>
        <v>11.1882</v>
      </c>
      <c r="E43" s="118"/>
      <c r="F43" s="118">
        <f>E43*D43</f>
        <v>0</v>
      </c>
      <c r="I43" s="7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</row>
    <row r="44" spans="1:254" s="6" customFormat="1">
      <c r="A44" s="347"/>
      <c r="B44" s="348"/>
      <c r="C44" s="246"/>
      <c r="D44" s="349"/>
      <c r="E44" s="118"/>
      <c r="F44" s="118"/>
      <c r="I44" s="7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</row>
    <row r="45" spans="1:254" s="6" customFormat="1" ht="89.25">
      <c r="A45" s="360">
        <v>2.7</v>
      </c>
      <c r="B45" s="256" t="s">
        <v>72</v>
      </c>
      <c r="C45" s="246"/>
      <c r="D45" s="349"/>
      <c r="E45" s="118"/>
      <c r="F45" s="118"/>
      <c r="I45" s="7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</row>
    <row r="46" spans="1:254" s="6" customFormat="1" ht="15">
      <c r="A46" s="347"/>
      <c r="B46" s="348"/>
      <c r="C46" s="246" t="s">
        <v>261</v>
      </c>
      <c r="D46" s="349">
        <f>0.5554*58</f>
        <v>32.213200000000001</v>
      </c>
      <c r="E46" s="118"/>
      <c r="F46" s="118">
        <f>E46*D46</f>
        <v>0</v>
      </c>
      <c r="I46" s="7"/>
    </row>
    <row r="47" spans="1:254" s="6" customFormat="1">
      <c r="A47" s="347"/>
      <c r="B47" s="348"/>
      <c r="C47" s="246"/>
      <c r="D47" s="349"/>
      <c r="E47" s="118"/>
      <c r="F47" s="118"/>
      <c r="I47" s="7"/>
    </row>
    <row r="48" spans="1:254" s="6" customFormat="1" ht="102">
      <c r="A48" s="360">
        <v>2.8</v>
      </c>
      <c r="B48" s="376" t="s">
        <v>148</v>
      </c>
      <c r="C48" s="246"/>
      <c r="D48" s="349"/>
      <c r="E48" s="118"/>
      <c r="F48" s="118"/>
      <c r="I48" s="7"/>
    </row>
    <row r="49" spans="1:9" s="6" customFormat="1" ht="15">
      <c r="A49" s="347"/>
      <c r="B49" s="348"/>
      <c r="C49" s="246" t="s">
        <v>261</v>
      </c>
      <c r="D49" s="349">
        <f>+D34-D43-D46-0.0489*58</f>
        <v>72.034399999999991</v>
      </c>
      <c r="E49" s="118"/>
      <c r="F49" s="118">
        <f>E49*D49</f>
        <v>0</v>
      </c>
      <c r="I49" s="7"/>
    </row>
    <row r="50" spans="1:9" s="6" customFormat="1">
      <c r="A50" s="347"/>
      <c r="B50" s="348"/>
      <c r="C50" s="246"/>
      <c r="D50" s="349"/>
      <c r="E50" s="118"/>
      <c r="F50" s="118"/>
      <c r="I50" s="7"/>
    </row>
    <row r="51" spans="1:9" s="6" customFormat="1" ht="63.75">
      <c r="A51" s="360">
        <v>2.9</v>
      </c>
      <c r="B51" s="348" t="s">
        <v>146</v>
      </c>
      <c r="C51" s="246"/>
      <c r="D51" s="349"/>
      <c r="E51" s="118"/>
      <c r="F51" s="118"/>
      <c r="I51" s="7"/>
    </row>
    <row r="52" spans="1:9" s="6" customFormat="1" ht="15">
      <c r="A52" s="347"/>
      <c r="B52" s="348"/>
      <c r="C52" s="246" t="s">
        <v>260</v>
      </c>
      <c r="D52" s="349">
        <f>+D27/0.2</f>
        <v>0</v>
      </c>
      <c r="E52" s="118"/>
      <c r="F52" s="118">
        <f>+E52*D52</f>
        <v>0</v>
      </c>
      <c r="I52" s="7"/>
    </row>
    <row r="53" spans="1:9" s="6" customFormat="1">
      <c r="A53" s="347"/>
      <c r="B53" s="348"/>
      <c r="C53" s="246"/>
      <c r="D53" s="349"/>
      <c r="E53" s="118"/>
      <c r="F53" s="118"/>
      <c r="I53" s="7"/>
    </row>
    <row r="54" spans="1:9" s="6" customFormat="1" ht="38.25">
      <c r="A54" s="360" t="s">
        <v>56</v>
      </c>
      <c r="B54" s="393" t="s">
        <v>277</v>
      </c>
      <c r="C54" s="246"/>
      <c r="D54" s="349"/>
      <c r="E54" s="118"/>
      <c r="F54" s="118"/>
      <c r="I54" s="7"/>
    </row>
    <row r="55" spans="1:9" s="6" customFormat="1" ht="15">
      <c r="A55" s="347"/>
      <c r="B55" s="348"/>
      <c r="C55" s="246" t="s">
        <v>261</v>
      </c>
      <c r="D55" s="349">
        <f>0.25*208.72</f>
        <v>52.18</v>
      </c>
      <c r="E55" s="118"/>
      <c r="F55" s="118">
        <f>+E55*D55</f>
        <v>0</v>
      </c>
      <c r="I55" s="7"/>
    </row>
    <row r="56" spans="1:9" s="6" customFormat="1">
      <c r="A56" s="347"/>
      <c r="B56" s="348"/>
      <c r="C56" s="246"/>
      <c r="D56" s="349"/>
      <c r="E56" s="118"/>
      <c r="F56" s="118"/>
      <c r="I56" s="7"/>
    </row>
    <row r="57" spans="1:9" s="6" customFormat="1" ht="25.5">
      <c r="A57" s="360" t="s">
        <v>66</v>
      </c>
      <c r="B57" s="256" t="s">
        <v>762</v>
      </c>
      <c r="C57" s="246"/>
      <c r="D57" s="349"/>
      <c r="E57" s="118"/>
      <c r="F57" s="118"/>
      <c r="I57" s="7"/>
    </row>
    <row r="58" spans="1:9" s="6" customFormat="1" ht="15">
      <c r="A58" s="347"/>
      <c r="B58" s="256"/>
      <c r="C58" s="246" t="s">
        <v>260</v>
      </c>
      <c r="D58" s="349">
        <v>208.72</v>
      </c>
      <c r="E58" s="118"/>
      <c r="F58" s="118">
        <f>+E58*D58</f>
        <v>0</v>
      </c>
      <c r="I58" s="7"/>
    </row>
    <row r="59" spans="1:9" s="6" customFormat="1">
      <c r="A59" s="347"/>
      <c r="B59" s="348"/>
      <c r="C59" s="246"/>
      <c r="D59" s="349"/>
      <c r="E59" s="118"/>
      <c r="F59" s="118"/>
      <c r="I59" s="7"/>
    </row>
    <row r="60" spans="1:9" s="6" customFormat="1" ht="38.25">
      <c r="A60" s="360" t="s">
        <v>67</v>
      </c>
      <c r="B60" s="256" t="s">
        <v>763</v>
      </c>
      <c r="C60" s="246"/>
      <c r="D60" s="349"/>
      <c r="E60" s="118"/>
      <c r="F60" s="118"/>
      <c r="I60" s="7"/>
    </row>
    <row r="61" spans="1:9" s="6" customFormat="1" ht="15">
      <c r="A61" s="347"/>
      <c r="B61" s="348"/>
      <c r="C61" s="246" t="s">
        <v>260</v>
      </c>
      <c r="D61" s="349">
        <v>208.72</v>
      </c>
      <c r="E61" s="118"/>
      <c r="F61" s="118">
        <f>+E61*D61</f>
        <v>0</v>
      </c>
      <c r="I61" s="7"/>
    </row>
    <row r="62" spans="1:9" s="6" customFormat="1">
      <c r="A62" s="347"/>
      <c r="B62" s="348"/>
      <c r="C62" s="246"/>
      <c r="D62" s="349"/>
      <c r="E62" s="118"/>
      <c r="F62" s="118"/>
      <c r="I62" s="7"/>
    </row>
    <row r="63" spans="1:9" s="6" customFormat="1" ht="51">
      <c r="A63" s="360" t="s">
        <v>69</v>
      </c>
      <c r="B63" s="348" t="s">
        <v>142</v>
      </c>
      <c r="C63" s="246"/>
      <c r="D63" s="349"/>
      <c r="E63" s="118"/>
      <c r="F63" s="118"/>
      <c r="I63" s="7"/>
    </row>
    <row r="64" spans="1:9" s="6" customFormat="1" ht="15">
      <c r="A64" s="347"/>
      <c r="B64" s="348"/>
      <c r="C64" s="246" t="s">
        <v>261</v>
      </c>
      <c r="D64" s="349">
        <f>+D43+D46+0.0489*58</f>
        <v>46.2376</v>
      </c>
      <c r="E64" s="118"/>
      <c r="F64" s="118">
        <f>+E64*D64</f>
        <v>0</v>
      </c>
      <c r="I64" s="7"/>
    </row>
    <row r="65" spans="1:121" s="6" customFormat="1">
      <c r="A65" s="246"/>
      <c r="B65" s="256"/>
      <c r="C65" s="246"/>
      <c r="D65" s="358"/>
      <c r="E65" s="367"/>
      <c r="F65" s="118"/>
      <c r="I65" s="7"/>
    </row>
    <row r="66" spans="1:121" s="6" customFormat="1" ht="15.75">
      <c r="A66" s="368">
        <v>2</v>
      </c>
      <c r="B66" s="369" t="s">
        <v>7</v>
      </c>
      <c r="C66" s="370"/>
      <c r="D66" s="328"/>
      <c r="E66" s="371"/>
      <c r="F66" s="372">
        <f>SUM(F25:F65)</f>
        <v>0</v>
      </c>
      <c r="I66" s="7"/>
    </row>
    <row r="67" spans="1:121" s="12" customFormat="1" ht="18.75">
      <c r="A67" s="347"/>
      <c r="B67" s="155"/>
      <c r="C67" s="373"/>
      <c r="D67" s="357"/>
      <c r="E67" s="374"/>
      <c r="F67" s="375"/>
      <c r="G67" s="10"/>
      <c r="H67" s="10"/>
      <c r="I67" s="7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</row>
    <row r="68" spans="1:121" ht="15.75">
      <c r="A68" s="355">
        <v>3</v>
      </c>
      <c r="B68" s="355" t="s">
        <v>8</v>
      </c>
      <c r="C68" s="246"/>
      <c r="D68" s="349"/>
      <c r="E68" s="118"/>
      <c r="F68" s="118"/>
    </row>
    <row r="69" spans="1:121" ht="15.75">
      <c r="A69" s="350"/>
      <c r="B69" s="351"/>
      <c r="C69" s="246"/>
      <c r="D69" s="349"/>
      <c r="E69" s="118"/>
      <c r="F69" s="118"/>
    </row>
    <row r="70" spans="1:121" ht="76.5">
      <c r="A70" s="347">
        <v>3.1</v>
      </c>
      <c r="B70" s="256" t="s">
        <v>87</v>
      </c>
      <c r="C70" s="246"/>
      <c r="D70" s="349"/>
      <c r="E70" s="118"/>
      <c r="F70" s="118"/>
    </row>
    <row r="71" spans="1:121">
      <c r="A71" s="347"/>
      <c r="B71" s="394" t="s">
        <v>149</v>
      </c>
      <c r="C71" s="246" t="s">
        <v>3</v>
      </c>
      <c r="D71" s="349"/>
      <c r="E71" s="118"/>
      <c r="F71" s="118"/>
    </row>
    <row r="72" spans="1:121">
      <c r="A72" s="347"/>
      <c r="B72" s="394" t="s">
        <v>150</v>
      </c>
      <c r="C72" s="246" t="s">
        <v>3</v>
      </c>
      <c r="D72" s="349">
        <v>3</v>
      </c>
      <c r="E72" s="118"/>
      <c r="F72" s="118">
        <f>E72*D72</f>
        <v>0</v>
      </c>
    </row>
    <row r="73" spans="1:121">
      <c r="A73" s="347"/>
      <c r="B73" s="394" t="s">
        <v>152</v>
      </c>
      <c r="C73" s="246" t="s">
        <v>3</v>
      </c>
      <c r="D73" s="349"/>
      <c r="E73" s="118"/>
      <c r="F73" s="118"/>
    </row>
    <row r="74" spans="1:121">
      <c r="A74" s="347"/>
      <c r="B74" s="394" t="s">
        <v>151</v>
      </c>
      <c r="C74" s="246" t="s">
        <v>3</v>
      </c>
      <c r="D74" s="349"/>
      <c r="E74" s="118"/>
      <c r="F74" s="118"/>
    </row>
    <row r="75" spans="1:121" s="6" customFormat="1">
      <c r="A75" s="347"/>
      <c r="B75" s="348"/>
      <c r="C75" s="246"/>
      <c r="D75" s="349"/>
      <c r="E75" s="367"/>
      <c r="F75" s="118"/>
      <c r="I75" s="7"/>
    </row>
    <row r="76" spans="1:121" s="6" customFormat="1" ht="15.75">
      <c r="A76" s="350">
        <v>3</v>
      </c>
      <c r="B76" s="377" t="s">
        <v>9</v>
      </c>
      <c r="C76" s="352"/>
      <c r="D76" s="328"/>
      <c r="E76" s="378"/>
      <c r="F76" s="379">
        <f>SUM(F69:F75)</f>
        <v>0</v>
      </c>
      <c r="I76" s="7"/>
    </row>
    <row r="77" spans="1:121" s="6" customFormat="1" ht="18.75">
      <c r="A77" s="246"/>
      <c r="B77" s="380"/>
      <c r="C77" s="373"/>
      <c r="D77" s="357"/>
      <c r="E77" s="374"/>
      <c r="F77" s="375"/>
      <c r="I77" s="7"/>
    </row>
    <row r="78" spans="1:121" s="6" customFormat="1" ht="15.75">
      <c r="A78" s="355">
        <v>4</v>
      </c>
      <c r="B78" s="355" t="s">
        <v>10</v>
      </c>
      <c r="C78" s="246"/>
      <c r="D78" s="349"/>
      <c r="E78" s="367"/>
      <c r="F78" s="118"/>
      <c r="I78" s="7"/>
    </row>
    <row r="79" spans="1:121" s="6" customFormat="1" ht="15.75">
      <c r="A79" s="381"/>
      <c r="B79" s="351"/>
      <c r="C79" s="246"/>
      <c r="D79" s="349"/>
      <c r="E79" s="367"/>
      <c r="F79" s="246"/>
      <c r="I79" s="7"/>
    </row>
    <row r="80" spans="1:121" s="6" customFormat="1" ht="40.5">
      <c r="A80" s="347">
        <v>4.0999999999999996</v>
      </c>
      <c r="B80" s="256" t="s">
        <v>278</v>
      </c>
      <c r="C80" s="246"/>
      <c r="D80" s="349"/>
      <c r="E80" s="118"/>
      <c r="F80" s="246"/>
      <c r="I80" s="7"/>
    </row>
    <row r="81" spans="1:121" s="6" customFormat="1">
      <c r="A81" s="347"/>
      <c r="B81" s="382"/>
      <c r="C81" s="246" t="s">
        <v>1</v>
      </c>
      <c r="D81" s="349">
        <v>58</v>
      </c>
      <c r="E81" s="118"/>
      <c r="F81" s="118">
        <f>+D81*E81</f>
        <v>0</v>
      </c>
      <c r="I81" s="7"/>
    </row>
    <row r="82" spans="1:121" s="6" customFormat="1">
      <c r="A82" s="347"/>
      <c r="B82" s="256"/>
      <c r="C82" s="246"/>
      <c r="D82" s="349"/>
      <c r="E82" s="118"/>
      <c r="F82" s="118"/>
      <c r="I82" s="7"/>
    </row>
    <row r="83" spans="1:121" s="6" customFormat="1" ht="38.25">
      <c r="A83" s="347">
        <v>4.2</v>
      </c>
      <c r="B83" s="383" t="s">
        <v>263</v>
      </c>
      <c r="C83" s="246"/>
      <c r="D83" s="246"/>
      <c r="E83" s="246"/>
      <c r="F83" s="246"/>
      <c r="I83" s="7"/>
    </row>
    <row r="84" spans="1:121" s="6" customFormat="1">
      <c r="A84" s="347"/>
      <c r="B84" s="383"/>
      <c r="C84" s="246" t="s">
        <v>3</v>
      </c>
      <c r="D84" s="349">
        <v>4</v>
      </c>
      <c r="E84" s="118"/>
      <c r="F84" s="118">
        <f>E84*D84</f>
        <v>0</v>
      </c>
      <c r="I84" s="7"/>
    </row>
    <row r="85" spans="1:121" s="6" customFormat="1">
      <c r="A85" s="347"/>
      <c r="B85" s="383"/>
      <c r="C85" s="246"/>
      <c r="D85" s="349"/>
      <c r="E85" s="118"/>
      <c r="F85" s="118"/>
      <c r="I85" s="7"/>
    </row>
    <row r="86" spans="1:121" s="6" customFormat="1" ht="63.75">
      <c r="A86" s="347">
        <v>4.3</v>
      </c>
      <c r="B86" s="395" t="s">
        <v>147</v>
      </c>
      <c r="C86" s="246"/>
      <c r="D86" s="349"/>
      <c r="E86" s="118"/>
      <c r="F86" s="118"/>
      <c r="I86" s="7"/>
    </row>
    <row r="87" spans="1:121" s="6" customFormat="1">
      <c r="A87" s="396"/>
      <c r="B87" s="261"/>
      <c r="C87" s="246"/>
      <c r="D87" s="349"/>
      <c r="E87" s="118"/>
      <c r="F87" s="118"/>
      <c r="I87" s="7"/>
    </row>
    <row r="88" spans="1:121" s="6" customFormat="1">
      <c r="A88" s="396"/>
      <c r="B88" s="261"/>
      <c r="C88" s="246"/>
      <c r="D88" s="349"/>
      <c r="E88" s="118"/>
      <c r="F88" s="118"/>
      <c r="I88" s="7"/>
    </row>
    <row r="89" spans="1:121" s="6" customFormat="1" ht="191.25">
      <c r="A89" s="384">
        <v>4.3099999999999996</v>
      </c>
      <c r="B89" s="261" t="s">
        <v>184</v>
      </c>
      <c r="C89" s="246"/>
      <c r="D89" s="349"/>
      <c r="E89" s="118"/>
      <c r="F89" s="118"/>
      <c r="I89" s="7"/>
    </row>
    <row r="90" spans="1:121" s="6" customFormat="1">
      <c r="A90" s="396"/>
      <c r="B90" s="261"/>
      <c r="C90" s="246" t="s">
        <v>3</v>
      </c>
      <c r="D90" s="349">
        <v>5</v>
      </c>
      <c r="E90" s="118"/>
      <c r="F90" s="118">
        <f>E90*D90</f>
        <v>0</v>
      </c>
      <c r="I90" s="7"/>
    </row>
    <row r="91" spans="1:121" s="6" customFormat="1">
      <c r="A91" s="347"/>
      <c r="B91" s="383"/>
      <c r="C91" s="246"/>
      <c r="D91" s="349"/>
      <c r="E91" s="118"/>
      <c r="F91" s="118"/>
      <c r="I91" s="7"/>
    </row>
    <row r="92" spans="1:121" s="12" customFormat="1" ht="18.75">
      <c r="A92" s="350">
        <v>4</v>
      </c>
      <c r="B92" s="377" t="s">
        <v>11</v>
      </c>
      <c r="C92" s="352"/>
      <c r="D92" s="328"/>
      <c r="E92" s="378"/>
      <c r="F92" s="379">
        <f>SUM(F81:F91)</f>
        <v>0</v>
      </c>
      <c r="G92" s="10"/>
      <c r="H92" s="10"/>
      <c r="I92" s="7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</row>
    <row r="93" spans="1:121" s="12" customFormat="1" ht="18.75">
      <c r="A93" s="350"/>
      <c r="B93" s="377"/>
      <c r="C93" s="352"/>
      <c r="D93" s="328"/>
      <c r="E93" s="378"/>
      <c r="F93" s="379"/>
      <c r="G93" s="10"/>
      <c r="H93" s="10"/>
      <c r="I93" s="7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</row>
    <row r="94" spans="1:121" s="6" customFormat="1" ht="15.75">
      <c r="A94" s="355">
        <v>5</v>
      </c>
      <c r="B94" s="355" t="s">
        <v>12</v>
      </c>
      <c r="C94" s="246"/>
      <c r="D94" s="349"/>
      <c r="E94" s="118"/>
      <c r="F94" s="118"/>
      <c r="I94" s="7"/>
    </row>
    <row r="95" spans="1:121" s="6" customFormat="1" ht="15.75">
      <c r="A95" s="381"/>
      <c r="B95" s="351"/>
      <c r="C95" s="246"/>
      <c r="D95" s="349"/>
      <c r="E95" s="118"/>
      <c r="F95" s="246"/>
      <c r="I95" s="7"/>
    </row>
    <row r="96" spans="1:121" s="6" customFormat="1">
      <c r="A96" s="347">
        <v>5.0999999999999996</v>
      </c>
      <c r="B96" s="256" t="s">
        <v>22</v>
      </c>
      <c r="C96" s="246"/>
      <c r="D96" s="349"/>
      <c r="E96" s="118"/>
      <c r="F96" s="246"/>
      <c r="I96" s="7"/>
    </row>
    <row r="97" spans="1:9" s="6" customFormat="1">
      <c r="A97" s="347"/>
      <c r="B97" s="348"/>
      <c r="C97" s="246" t="s">
        <v>1</v>
      </c>
      <c r="D97" s="349">
        <f>+D81</f>
        <v>58</v>
      </c>
      <c r="E97" s="118"/>
      <c r="F97" s="118">
        <f>+D97*E97</f>
        <v>0</v>
      </c>
      <c r="I97" s="7"/>
    </row>
    <row r="98" spans="1:9" s="6" customFormat="1">
      <c r="A98" s="347"/>
      <c r="B98" s="348"/>
      <c r="C98" s="246"/>
      <c r="D98" s="349"/>
      <c r="E98" s="118"/>
      <c r="F98" s="118"/>
      <c r="I98" s="7"/>
    </row>
    <row r="99" spans="1:9" s="6" customFormat="1" ht="25.5">
      <c r="A99" s="347">
        <v>5.2</v>
      </c>
      <c r="B99" s="256" t="s">
        <v>20</v>
      </c>
      <c r="C99" s="246"/>
      <c r="D99" s="349"/>
      <c r="E99" s="118"/>
      <c r="F99" s="118"/>
      <c r="I99" s="7"/>
    </row>
    <row r="100" spans="1:9" s="6" customFormat="1">
      <c r="A100" s="347"/>
      <c r="B100" s="348"/>
      <c r="C100" s="246" t="s">
        <v>1</v>
      </c>
      <c r="D100" s="349">
        <f>+D97</f>
        <v>58</v>
      </c>
      <c r="E100" s="118"/>
      <c r="F100" s="118">
        <f>+D100*E100</f>
        <v>0</v>
      </c>
      <c r="I100" s="7"/>
    </row>
    <row r="101" spans="1:9" s="6" customFormat="1">
      <c r="A101" s="347"/>
      <c r="B101" s="348"/>
      <c r="C101" s="246"/>
      <c r="D101" s="349"/>
      <c r="E101" s="118"/>
      <c r="F101" s="118"/>
      <c r="I101" s="7"/>
    </row>
    <row r="102" spans="1:9" s="6" customFormat="1">
      <c r="A102" s="347">
        <v>5.3</v>
      </c>
      <c r="B102" s="256" t="s">
        <v>21</v>
      </c>
      <c r="C102" s="246"/>
      <c r="D102" s="349"/>
      <c r="E102" s="118"/>
      <c r="F102" s="118"/>
      <c r="I102" s="7"/>
    </row>
    <row r="103" spans="1:9" s="6" customFormat="1">
      <c r="A103" s="347"/>
      <c r="B103" s="348"/>
      <c r="C103" s="246" t="s">
        <v>3</v>
      </c>
      <c r="D103" s="349">
        <f>D71</f>
        <v>0</v>
      </c>
      <c r="E103" s="118"/>
      <c r="F103" s="118">
        <f>E103*D103</f>
        <v>0</v>
      </c>
      <c r="I103" s="7"/>
    </row>
    <row r="104" spans="1:9" s="6" customFormat="1">
      <c r="A104" s="347"/>
      <c r="B104" s="256"/>
      <c r="C104" s="246"/>
      <c r="D104" s="349"/>
      <c r="E104" s="118"/>
      <c r="F104" s="118"/>
      <c r="I104" s="7"/>
    </row>
    <row r="105" spans="1:9" s="6" customFormat="1" ht="51">
      <c r="A105" s="347">
        <v>5.4</v>
      </c>
      <c r="B105" s="362" t="s">
        <v>760</v>
      </c>
      <c r="C105" s="246"/>
      <c r="D105" s="349"/>
      <c r="E105" s="118"/>
      <c r="F105" s="118"/>
      <c r="I105" s="7"/>
    </row>
    <row r="106" spans="1:9" s="6" customFormat="1">
      <c r="A106" s="347"/>
      <c r="B106" s="348"/>
      <c r="C106" s="246"/>
      <c r="D106" s="349"/>
      <c r="E106" s="118"/>
      <c r="F106" s="118"/>
      <c r="I106" s="7"/>
    </row>
    <row r="107" spans="1:9" s="6" customFormat="1">
      <c r="A107" s="347"/>
      <c r="B107" s="256"/>
      <c r="C107" s="246"/>
      <c r="D107" s="349"/>
      <c r="E107" s="118"/>
      <c r="F107" s="118"/>
      <c r="I107" s="7"/>
    </row>
    <row r="108" spans="1:9" s="6" customFormat="1" ht="51">
      <c r="A108" s="347">
        <v>5.5</v>
      </c>
      <c r="B108" s="256" t="s">
        <v>17</v>
      </c>
      <c r="C108" s="246"/>
      <c r="D108" s="349"/>
      <c r="E108" s="118"/>
      <c r="F108" s="246"/>
      <c r="I108" s="7"/>
    </row>
    <row r="109" spans="1:9" s="6" customFormat="1">
      <c r="A109" s="347"/>
      <c r="B109" s="348"/>
      <c r="C109" s="246" t="s">
        <v>1</v>
      </c>
      <c r="D109" s="349">
        <f>+D81</f>
        <v>58</v>
      </c>
      <c r="E109" s="118"/>
      <c r="F109" s="118">
        <f>E109*D109</f>
        <v>0</v>
      </c>
      <c r="I109" s="7"/>
    </row>
    <row r="110" spans="1:9" s="6" customFormat="1">
      <c r="A110" s="384"/>
      <c r="B110" s="256"/>
      <c r="C110" s="246"/>
      <c r="D110" s="349"/>
      <c r="E110" s="118"/>
      <c r="F110" s="118"/>
      <c r="I110" s="7"/>
    </row>
    <row r="111" spans="1:9" s="6" customFormat="1">
      <c r="A111" s="347">
        <v>5.6</v>
      </c>
      <c r="B111" s="256" t="s">
        <v>13</v>
      </c>
      <c r="C111" s="246"/>
      <c r="D111" s="349"/>
      <c r="E111" s="246"/>
      <c r="F111" s="246"/>
      <c r="I111" s="7"/>
    </row>
    <row r="112" spans="1:9" s="6" customFormat="1">
      <c r="A112" s="347"/>
      <c r="B112" s="256"/>
      <c r="C112" s="246" t="s">
        <v>1</v>
      </c>
      <c r="D112" s="349">
        <f>+D8</f>
        <v>58</v>
      </c>
      <c r="E112" s="118"/>
      <c r="F112" s="118">
        <f>E112*D112</f>
        <v>0</v>
      </c>
      <c r="I112" s="7"/>
    </row>
    <row r="113" spans="1:254" s="6" customFormat="1">
      <c r="A113" s="347"/>
      <c r="B113" s="256"/>
      <c r="C113" s="246"/>
      <c r="D113" s="349"/>
      <c r="E113" s="118"/>
      <c r="F113" s="118"/>
      <c r="I113" s="7"/>
    </row>
    <row r="114" spans="1:254" s="6" customFormat="1" ht="15.75">
      <c r="A114" s="385">
        <v>5</v>
      </c>
      <c r="B114" s="386" t="s">
        <v>14</v>
      </c>
      <c r="C114" s="387"/>
      <c r="D114" s="388"/>
      <c r="E114" s="388"/>
      <c r="F114" s="389">
        <f>+SUM(F97:F112)</f>
        <v>0</v>
      </c>
      <c r="I114" s="7"/>
    </row>
    <row r="115" spans="1:254" s="6" customFormat="1" ht="15.75">
      <c r="A115" s="26"/>
      <c r="B115" s="27"/>
      <c r="C115" s="28"/>
      <c r="D115" s="29"/>
      <c r="E115" s="29"/>
      <c r="F115" s="30"/>
      <c r="I115" s="7"/>
    </row>
    <row r="116" spans="1:254" s="6" customFormat="1" ht="15.75">
      <c r="A116" s="26"/>
      <c r="B116" s="27"/>
      <c r="C116" s="28"/>
      <c r="D116" s="29"/>
      <c r="E116" s="29"/>
      <c r="F116" s="30"/>
      <c r="I116" s="7"/>
    </row>
    <row r="117" spans="1:254" s="6" customFormat="1" ht="15">
      <c r="A117" s="14"/>
      <c r="B117" s="215" t="s">
        <v>723</v>
      </c>
      <c r="D117" s="19"/>
      <c r="E117" s="20"/>
      <c r="F117" s="20"/>
      <c r="I117" s="7"/>
    </row>
    <row r="118" spans="1:254" s="6" customFormat="1" ht="17.25">
      <c r="A118" s="14"/>
      <c r="B118" s="32" t="s">
        <v>15</v>
      </c>
      <c r="D118" s="19"/>
      <c r="E118" s="20"/>
      <c r="F118" s="20"/>
      <c r="I118" s="7"/>
    </row>
    <row r="119" spans="1:254" s="6" customFormat="1" ht="17.25">
      <c r="A119" s="14"/>
      <c r="B119" s="32" t="str">
        <f>+B2</f>
        <v>priključek 1.5</v>
      </c>
      <c r="C119" s="32"/>
      <c r="D119" s="33"/>
      <c r="E119" s="32"/>
      <c r="F119" s="20"/>
      <c r="I119" s="7"/>
      <c r="L119" s="32"/>
    </row>
    <row r="120" spans="1:254" s="9" customFormat="1" ht="15.75">
      <c r="A120" s="323">
        <f>A5</f>
        <v>1</v>
      </c>
      <c r="B120" s="193" t="str">
        <f>B5</f>
        <v>PREDDELA</v>
      </c>
      <c r="C120" s="196"/>
      <c r="D120" s="324"/>
      <c r="E120" s="198"/>
      <c r="F120" s="198">
        <f>F22</f>
        <v>0</v>
      </c>
      <c r="G120" s="13"/>
      <c r="H120" s="13"/>
      <c r="I120" s="7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</row>
    <row r="121" spans="1:254" s="9" customFormat="1" ht="15.75">
      <c r="A121" s="323">
        <f>A24</f>
        <v>2</v>
      </c>
      <c r="B121" s="193" t="str">
        <f>B24</f>
        <v>ZEMELJSKA DELA</v>
      </c>
      <c r="C121" s="196"/>
      <c r="D121" s="324"/>
      <c r="E121" s="198"/>
      <c r="F121" s="198">
        <f>F66</f>
        <v>0</v>
      </c>
      <c r="G121" s="13"/>
      <c r="H121" s="13"/>
      <c r="I121" s="7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</row>
    <row r="122" spans="1:254" s="9" customFormat="1" ht="15.75">
      <c r="A122" s="323">
        <f>A68</f>
        <v>3</v>
      </c>
      <c r="B122" s="193" t="str">
        <f>B68</f>
        <v>GRADBENA DELA</v>
      </c>
      <c r="C122" s="196"/>
      <c r="D122" s="324"/>
      <c r="E122" s="198"/>
      <c r="F122" s="198">
        <f>F76</f>
        <v>0</v>
      </c>
      <c r="G122" s="13"/>
      <c r="H122" s="13"/>
      <c r="I122" s="7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</row>
    <row r="123" spans="1:254" s="9" customFormat="1" ht="15.75">
      <c r="A123" s="323">
        <v>4</v>
      </c>
      <c r="B123" s="193" t="s">
        <v>10</v>
      </c>
      <c r="C123" s="196"/>
      <c r="D123" s="324"/>
      <c r="E123" s="198"/>
      <c r="F123" s="198">
        <f>+F92</f>
        <v>0</v>
      </c>
      <c r="G123" s="13"/>
      <c r="H123" s="13"/>
      <c r="I123" s="7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</row>
    <row r="124" spans="1:254" s="13" customFormat="1" ht="15.75">
      <c r="A124" s="323">
        <f>A94</f>
        <v>5</v>
      </c>
      <c r="B124" s="193" t="str">
        <f>B94</f>
        <v>ZAKLJUČNA DELA</v>
      </c>
      <c r="C124" s="196"/>
      <c r="D124" s="324"/>
      <c r="E124" s="198"/>
      <c r="F124" s="198">
        <f>F114</f>
        <v>0</v>
      </c>
      <c r="I124" s="7"/>
    </row>
    <row r="125" spans="1:254" ht="15.75">
      <c r="A125" s="325"/>
      <c r="B125" s="326" t="s">
        <v>16</v>
      </c>
      <c r="C125" s="327"/>
      <c r="D125" s="328"/>
      <c r="E125" s="329"/>
      <c r="F125" s="329">
        <f>SUM(F120:F124)</f>
        <v>0</v>
      </c>
    </row>
    <row r="126" spans="1:254" s="6" customFormat="1">
      <c r="A126" s="14"/>
      <c r="B126" s="18"/>
      <c r="D126" s="34"/>
      <c r="E126" s="20"/>
      <c r="F126" s="20"/>
      <c r="I126" s="7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</row>
    <row r="127" spans="1:254" s="6" customFormat="1">
      <c r="A127" s="14"/>
      <c r="B127" s="18"/>
      <c r="D127" s="34"/>
      <c r="E127" s="20"/>
      <c r="F127" s="20"/>
      <c r="I127" s="7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</row>
    <row r="128" spans="1:254" s="6" customFormat="1">
      <c r="A128" s="14"/>
      <c r="B128" s="18"/>
      <c r="D128" s="34"/>
      <c r="E128" s="20"/>
      <c r="F128" s="20"/>
      <c r="I128" s="7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</row>
    <row r="129" spans="1:254" s="6" customFormat="1">
      <c r="A129" s="14"/>
      <c r="B129" s="18"/>
      <c r="D129" s="34"/>
      <c r="E129" s="20"/>
      <c r="F129" s="20"/>
      <c r="I129" s="7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</row>
    <row r="130" spans="1:254" s="6" customFormat="1">
      <c r="A130" s="14"/>
      <c r="B130" s="18"/>
      <c r="D130" s="34"/>
      <c r="E130" s="20"/>
      <c r="F130" s="20"/>
      <c r="I130" s="7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</row>
    <row r="131" spans="1:254" s="6" customFormat="1">
      <c r="A131" s="14"/>
      <c r="B131" s="18"/>
      <c r="D131" s="34"/>
      <c r="E131" s="20"/>
      <c r="F131" s="20"/>
      <c r="I131" s="7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</row>
    <row r="132" spans="1:254" s="6" customFormat="1">
      <c r="A132" s="14"/>
      <c r="B132" s="18"/>
      <c r="D132" s="34"/>
      <c r="E132" s="20"/>
      <c r="F132" s="20"/>
      <c r="I132" s="7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</row>
    <row r="133" spans="1:254" s="6" customFormat="1">
      <c r="A133" s="14"/>
      <c r="B133" s="18"/>
      <c r="D133" s="34"/>
      <c r="E133" s="20"/>
      <c r="F133" s="20"/>
      <c r="I133" s="7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</row>
    <row r="134" spans="1:254" s="6" customFormat="1">
      <c r="A134" s="14"/>
      <c r="B134" s="18"/>
      <c r="D134" s="34"/>
      <c r="E134" s="20"/>
      <c r="F134" s="20"/>
      <c r="I134" s="7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</row>
    <row r="135" spans="1:254" s="6" customFormat="1">
      <c r="A135" s="14"/>
      <c r="B135" s="18"/>
      <c r="D135" s="34"/>
      <c r="E135" s="20"/>
      <c r="F135" s="20"/>
      <c r="I135" s="7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</row>
    <row r="136" spans="1:254" s="6" customFormat="1">
      <c r="A136" s="14"/>
      <c r="B136" s="18"/>
      <c r="D136" s="34"/>
      <c r="E136" s="20"/>
      <c r="F136" s="20"/>
      <c r="I136" s="7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</row>
    <row r="137" spans="1:254" s="6" customFormat="1">
      <c r="A137" s="14"/>
      <c r="B137" s="18"/>
      <c r="D137" s="34"/>
      <c r="E137" s="20"/>
      <c r="F137" s="20"/>
      <c r="I137" s="7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</row>
    <row r="138" spans="1:254" s="6" customFormat="1">
      <c r="A138" s="14"/>
      <c r="B138" s="18"/>
      <c r="D138" s="34"/>
      <c r="E138" s="20"/>
      <c r="F138" s="20"/>
      <c r="I138" s="7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</row>
    <row r="139" spans="1:254" s="6" customFormat="1">
      <c r="A139" s="14"/>
      <c r="B139" s="18"/>
      <c r="D139" s="34"/>
      <c r="E139" s="20"/>
      <c r="F139" s="20"/>
      <c r="I139" s="7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</row>
    <row r="140" spans="1:254" s="6" customFormat="1">
      <c r="A140" s="14"/>
      <c r="B140" s="18"/>
      <c r="D140" s="34"/>
      <c r="E140" s="20"/>
      <c r="F140" s="20"/>
      <c r="I140" s="7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</row>
    <row r="141" spans="1:254" s="6" customFormat="1">
      <c r="A141" s="14"/>
      <c r="B141" s="18"/>
      <c r="D141" s="34"/>
      <c r="E141" s="20"/>
      <c r="F141" s="20"/>
      <c r="I141" s="7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</row>
    <row r="142" spans="1:254" s="6" customFormat="1">
      <c r="A142" s="14"/>
      <c r="B142" s="18"/>
      <c r="D142" s="34"/>
      <c r="E142" s="20"/>
      <c r="F142" s="20"/>
      <c r="I142" s="7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</row>
    <row r="143" spans="1:254" s="6" customFormat="1">
      <c r="A143" s="14"/>
      <c r="B143" s="18"/>
      <c r="D143" s="34"/>
      <c r="E143" s="20"/>
      <c r="F143" s="20"/>
      <c r="I143" s="7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</row>
    <row r="144" spans="1:254" s="6" customFormat="1">
      <c r="A144" s="14"/>
      <c r="B144" s="18"/>
      <c r="D144" s="34"/>
      <c r="E144" s="20"/>
      <c r="F144" s="20"/>
      <c r="I144" s="7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</row>
    <row r="145" spans="1:254" s="6" customFormat="1">
      <c r="A145" s="14"/>
      <c r="B145" s="18"/>
      <c r="D145" s="34"/>
      <c r="E145" s="20"/>
      <c r="F145" s="20"/>
      <c r="I145" s="7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</row>
    <row r="146" spans="1:254" s="6" customFormat="1">
      <c r="A146" s="14"/>
      <c r="B146" s="18"/>
      <c r="D146" s="34"/>
      <c r="E146" s="20"/>
      <c r="F146" s="20"/>
      <c r="I146" s="7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</row>
    <row r="147" spans="1:254" s="6" customFormat="1">
      <c r="A147" s="14"/>
      <c r="B147" s="18"/>
      <c r="D147" s="34"/>
      <c r="E147" s="20"/>
      <c r="F147" s="20"/>
      <c r="I147" s="7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</row>
    <row r="148" spans="1:254" s="6" customFormat="1">
      <c r="A148" s="14"/>
      <c r="B148" s="18"/>
      <c r="D148" s="34"/>
      <c r="E148" s="20"/>
      <c r="F148" s="20"/>
      <c r="I148" s="7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</row>
    <row r="149" spans="1:254" s="6" customFormat="1">
      <c r="A149" s="14"/>
      <c r="B149" s="18"/>
      <c r="D149" s="34"/>
      <c r="E149" s="20"/>
      <c r="F149" s="20"/>
      <c r="I149" s="7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</row>
    <row r="150" spans="1:254" s="6" customFormat="1">
      <c r="A150" s="14"/>
      <c r="B150" s="18"/>
      <c r="D150" s="34"/>
      <c r="E150" s="20"/>
      <c r="F150" s="20"/>
      <c r="I150" s="7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</row>
    <row r="151" spans="1:254" s="6" customFormat="1">
      <c r="A151" s="14"/>
      <c r="B151" s="18"/>
      <c r="D151" s="34"/>
      <c r="E151" s="20"/>
      <c r="F151" s="20"/>
      <c r="I151" s="7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</row>
    <row r="152" spans="1:254" s="6" customFormat="1">
      <c r="A152" s="14"/>
      <c r="B152" s="18"/>
      <c r="D152" s="34"/>
      <c r="E152" s="20"/>
      <c r="F152" s="20"/>
      <c r="I152" s="7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</row>
    <row r="153" spans="1:254" s="6" customFormat="1">
      <c r="A153" s="14"/>
      <c r="B153" s="18"/>
      <c r="D153" s="34"/>
      <c r="E153" s="20"/>
      <c r="F153" s="20"/>
      <c r="I153" s="7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</row>
    <row r="154" spans="1:254" s="6" customFormat="1">
      <c r="A154" s="14"/>
      <c r="B154" s="18"/>
      <c r="D154" s="34"/>
      <c r="E154" s="20"/>
      <c r="F154" s="20"/>
      <c r="I154" s="7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</row>
    <row r="155" spans="1:254" s="6" customFormat="1">
      <c r="A155" s="14"/>
      <c r="B155" s="18"/>
      <c r="D155" s="34"/>
      <c r="E155" s="20"/>
      <c r="F155" s="20"/>
      <c r="I155" s="7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</row>
    <row r="156" spans="1:254" s="6" customFormat="1">
      <c r="A156" s="14"/>
      <c r="B156" s="18"/>
      <c r="D156" s="34"/>
      <c r="E156" s="20"/>
      <c r="F156" s="20"/>
      <c r="I156" s="7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</row>
    <row r="157" spans="1:254" s="6" customFormat="1">
      <c r="A157" s="14"/>
      <c r="B157" s="18"/>
      <c r="D157" s="34"/>
      <c r="E157" s="20"/>
      <c r="F157" s="20"/>
      <c r="I157" s="7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</row>
    <row r="158" spans="1:254" s="6" customFormat="1">
      <c r="A158" s="14"/>
      <c r="B158" s="18"/>
      <c r="D158" s="34"/>
      <c r="E158" s="20"/>
      <c r="F158" s="20"/>
      <c r="I158" s="7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</row>
    <row r="159" spans="1:254" s="6" customFormat="1">
      <c r="A159" s="14"/>
      <c r="B159" s="18"/>
      <c r="D159" s="34"/>
      <c r="E159" s="20"/>
      <c r="F159" s="20"/>
      <c r="I159" s="7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</row>
    <row r="160" spans="1:254" s="6" customFormat="1">
      <c r="A160" s="14"/>
      <c r="B160" s="18"/>
      <c r="D160" s="34"/>
      <c r="E160" s="20"/>
      <c r="F160" s="20"/>
      <c r="I160" s="7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</row>
    <row r="161" spans="1:254" s="6" customFormat="1">
      <c r="A161" s="14"/>
      <c r="B161" s="18"/>
      <c r="D161" s="34"/>
      <c r="E161" s="20"/>
      <c r="F161" s="20"/>
      <c r="I161" s="7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</row>
    <row r="162" spans="1:254" s="6" customFormat="1">
      <c r="A162" s="14"/>
      <c r="B162" s="18"/>
      <c r="D162" s="34"/>
      <c r="E162" s="20"/>
      <c r="F162" s="20"/>
      <c r="I162" s="7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</row>
    <row r="163" spans="1:254" s="6" customFormat="1">
      <c r="A163" s="14"/>
      <c r="B163" s="18"/>
      <c r="D163" s="34"/>
      <c r="E163" s="20"/>
      <c r="F163" s="20"/>
      <c r="I163" s="7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</row>
    <row r="164" spans="1:254" s="6" customFormat="1">
      <c r="A164" s="14"/>
      <c r="B164" s="18"/>
      <c r="D164" s="34"/>
      <c r="E164" s="20"/>
      <c r="F164" s="20"/>
      <c r="I164" s="7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</row>
    <row r="165" spans="1:254" s="6" customFormat="1">
      <c r="A165" s="14"/>
      <c r="B165" s="18"/>
      <c r="D165" s="34"/>
      <c r="E165" s="20"/>
      <c r="F165" s="20"/>
      <c r="I165" s="7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</row>
    <row r="166" spans="1:254" s="6" customFormat="1">
      <c r="A166" s="14"/>
      <c r="B166" s="18"/>
      <c r="D166" s="34"/>
      <c r="E166" s="20"/>
      <c r="F166" s="20"/>
      <c r="I166" s="7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</row>
    <row r="167" spans="1:254" s="6" customFormat="1">
      <c r="A167" s="14"/>
      <c r="B167" s="18"/>
      <c r="D167" s="34"/>
      <c r="E167" s="20"/>
      <c r="F167" s="20"/>
      <c r="I167" s="7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</row>
    <row r="168" spans="1:254" s="6" customFormat="1">
      <c r="A168" s="14"/>
      <c r="B168" s="18"/>
      <c r="D168" s="34"/>
      <c r="E168" s="20"/>
      <c r="F168" s="20"/>
      <c r="I168" s="7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</row>
    <row r="169" spans="1:254" s="6" customFormat="1">
      <c r="A169" s="14"/>
      <c r="B169" s="18"/>
      <c r="D169" s="34"/>
      <c r="E169" s="20"/>
      <c r="F169" s="20"/>
      <c r="I169" s="7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</row>
    <row r="170" spans="1:254" s="6" customFormat="1">
      <c r="A170" s="14"/>
      <c r="B170" s="18"/>
      <c r="D170" s="34"/>
      <c r="E170" s="20"/>
      <c r="F170" s="20"/>
      <c r="I170" s="7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</row>
    <row r="171" spans="1:254" s="6" customFormat="1">
      <c r="A171" s="14"/>
      <c r="B171" s="18"/>
      <c r="D171" s="34"/>
      <c r="E171" s="20"/>
      <c r="F171" s="20"/>
      <c r="I171" s="7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</row>
    <row r="172" spans="1:254" s="6" customFormat="1">
      <c r="A172" s="14"/>
      <c r="B172" s="18"/>
      <c r="D172" s="34"/>
      <c r="E172" s="20"/>
      <c r="F172" s="20"/>
      <c r="I172" s="7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</row>
    <row r="173" spans="1:254" s="6" customFormat="1">
      <c r="A173" s="14"/>
      <c r="B173" s="18"/>
      <c r="D173" s="34"/>
      <c r="E173" s="20"/>
      <c r="F173" s="20"/>
      <c r="I173" s="7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</row>
    <row r="174" spans="1:254" s="6" customFormat="1">
      <c r="A174" s="14"/>
      <c r="B174" s="18"/>
      <c r="D174" s="34"/>
      <c r="E174" s="20"/>
      <c r="F174" s="20"/>
      <c r="I174" s="7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</row>
    <row r="175" spans="1:254" s="6" customFormat="1">
      <c r="A175" s="14"/>
      <c r="B175" s="18"/>
      <c r="D175" s="34"/>
      <c r="E175" s="20"/>
      <c r="F175" s="20"/>
      <c r="I175" s="7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</row>
    <row r="176" spans="1:254" s="6" customFormat="1">
      <c r="A176" s="14"/>
      <c r="B176" s="18"/>
      <c r="D176" s="34"/>
      <c r="E176" s="20"/>
      <c r="F176" s="20"/>
      <c r="I176" s="7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</row>
    <row r="177" spans="1:254" s="6" customFormat="1">
      <c r="A177" s="14"/>
      <c r="B177" s="18"/>
      <c r="D177" s="34"/>
      <c r="E177" s="20"/>
      <c r="F177" s="20"/>
      <c r="I177" s="7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</row>
    <row r="178" spans="1:254" s="6" customFormat="1">
      <c r="A178" s="14"/>
      <c r="B178" s="18"/>
      <c r="D178" s="34"/>
      <c r="E178" s="20"/>
      <c r="F178" s="20"/>
      <c r="I178" s="7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</row>
    <row r="179" spans="1:254" s="6" customFormat="1">
      <c r="A179" s="14"/>
      <c r="B179" s="18"/>
      <c r="D179" s="34"/>
      <c r="E179" s="20"/>
      <c r="F179" s="20"/>
      <c r="I179" s="7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</row>
    <row r="180" spans="1:254" s="6" customFormat="1">
      <c r="A180" s="14"/>
      <c r="B180" s="18"/>
      <c r="D180" s="34"/>
      <c r="E180" s="20"/>
      <c r="F180" s="20"/>
      <c r="I180" s="7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</row>
    <row r="181" spans="1:254" s="6" customFormat="1">
      <c r="A181" s="14"/>
      <c r="B181" s="18"/>
      <c r="D181" s="34"/>
      <c r="E181" s="20"/>
      <c r="F181" s="20"/>
      <c r="I181" s="7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</row>
    <row r="182" spans="1:254" s="6" customFormat="1">
      <c r="A182" s="14"/>
      <c r="B182" s="18"/>
      <c r="D182" s="34"/>
      <c r="E182" s="20"/>
      <c r="F182" s="20"/>
      <c r="I182" s="7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</row>
    <row r="183" spans="1:254" s="6" customFormat="1">
      <c r="A183" s="14"/>
      <c r="B183" s="18"/>
      <c r="D183" s="34"/>
      <c r="E183" s="20"/>
      <c r="F183" s="20"/>
      <c r="I183" s="7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</row>
    <row r="184" spans="1:254" s="6" customFormat="1">
      <c r="A184" s="14"/>
      <c r="B184" s="18"/>
      <c r="D184" s="34"/>
      <c r="E184" s="20"/>
      <c r="F184" s="20"/>
      <c r="I184" s="7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</row>
    <row r="185" spans="1:254" s="6" customFormat="1">
      <c r="A185" s="14"/>
      <c r="B185" s="18"/>
      <c r="D185" s="34"/>
      <c r="E185" s="20"/>
      <c r="F185" s="20"/>
      <c r="I185" s="7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</row>
    <row r="186" spans="1:254" s="6" customFormat="1">
      <c r="A186" s="14"/>
      <c r="B186" s="18"/>
      <c r="D186" s="34"/>
      <c r="E186" s="20"/>
      <c r="F186" s="20"/>
      <c r="I186" s="7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</row>
    <row r="187" spans="1:254" s="6" customFormat="1">
      <c r="A187" s="14"/>
      <c r="B187" s="18"/>
      <c r="D187" s="34"/>
      <c r="E187" s="20"/>
      <c r="F187" s="20"/>
      <c r="I187" s="7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</row>
    <row r="188" spans="1:254" s="6" customFormat="1">
      <c r="A188" s="14"/>
      <c r="B188" s="18"/>
      <c r="D188" s="34"/>
      <c r="E188" s="20"/>
      <c r="F188" s="20"/>
      <c r="I188" s="7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</row>
    <row r="189" spans="1:254" s="6" customFormat="1">
      <c r="A189" s="14"/>
      <c r="B189" s="18"/>
      <c r="D189" s="34"/>
      <c r="E189" s="20"/>
      <c r="F189" s="20"/>
      <c r="I189" s="7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</row>
    <row r="190" spans="1:254" s="6" customFormat="1">
      <c r="A190" s="14"/>
      <c r="B190" s="18"/>
      <c r="D190" s="34"/>
      <c r="E190" s="20"/>
      <c r="F190" s="20"/>
      <c r="I190" s="7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</row>
    <row r="191" spans="1:254" s="6" customFormat="1">
      <c r="A191" s="14"/>
      <c r="B191" s="18"/>
      <c r="D191" s="34"/>
      <c r="E191" s="20"/>
      <c r="F191" s="20"/>
      <c r="I191" s="7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</row>
    <row r="192" spans="1:254" s="6" customFormat="1">
      <c r="A192" s="14"/>
      <c r="B192" s="18"/>
      <c r="D192" s="34"/>
      <c r="E192" s="20"/>
      <c r="F192" s="20"/>
      <c r="I192" s="7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</row>
    <row r="193" spans="1:254" s="6" customFormat="1">
      <c r="A193" s="14"/>
      <c r="B193" s="18"/>
      <c r="D193" s="34"/>
      <c r="E193" s="20"/>
      <c r="F193" s="20"/>
      <c r="I193" s="7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</row>
    <row r="194" spans="1:254" s="6" customFormat="1">
      <c r="A194" s="14"/>
      <c r="B194" s="18"/>
      <c r="D194" s="34"/>
      <c r="E194" s="20"/>
      <c r="F194" s="20"/>
      <c r="I194" s="7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</row>
    <row r="195" spans="1:254" s="6" customFormat="1">
      <c r="A195" s="14"/>
      <c r="B195" s="18"/>
      <c r="D195" s="34"/>
      <c r="E195" s="20"/>
      <c r="F195" s="20"/>
      <c r="I195" s="7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</row>
    <row r="196" spans="1:254" s="6" customFormat="1">
      <c r="A196" s="14"/>
      <c r="B196" s="18"/>
      <c r="D196" s="34"/>
      <c r="E196" s="20"/>
      <c r="F196" s="20"/>
      <c r="I196" s="7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</row>
    <row r="197" spans="1:254" s="6" customFormat="1">
      <c r="A197" s="14"/>
      <c r="B197" s="18"/>
      <c r="D197" s="34"/>
      <c r="E197" s="20"/>
      <c r="F197" s="20"/>
      <c r="I197" s="7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</row>
    <row r="198" spans="1:254" s="6" customFormat="1">
      <c r="A198" s="14"/>
      <c r="B198" s="18"/>
      <c r="D198" s="34"/>
      <c r="E198" s="20"/>
      <c r="F198" s="20"/>
      <c r="I198" s="7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</row>
    <row r="199" spans="1:254" s="6" customFormat="1">
      <c r="A199" s="14"/>
      <c r="B199" s="18"/>
      <c r="D199" s="34"/>
      <c r="E199" s="20"/>
      <c r="F199" s="20"/>
      <c r="I199" s="7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</row>
    <row r="200" spans="1:254" s="6" customFormat="1">
      <c r="A200" s="14"/>
      <c r="B200" s="18"/>
      <c r="D200" s="34"/>
      <c r="E200" s="20"/>
      <c r="F200" s="20"/>
      <c r="I200" s="7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</row>
    <row r="201" spans="1:254" s="6" customFormat="1">
      <c r="A201" s="14"/>
      <c r="B201" s="18"/>
      <c r="D201" s="34"/>
      <c r="E201" s="20"/>
      <c r="F201" s="20"/>
      <c r="I201" s="7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</row>
    <row r="202" spans="1:254" s="6" customFormat="1">
      <c r="A202" s="14"/>
      <c r="B202" s="18"/>
      <c r="D202" s="34"/>
      <c r="E202" s="20"/>
      <c r="F202" s="20"/>
      <c r="I202" s="7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</row>
    <row r="203" spans="1:254" s="6" customFormat="1">
      <c r="A203" s="14"/>
      <c r="B203" s="18"/>
      <c r="D203" s="34"/>
      <c r="E203" s="20"/>
      <c r="F203" s="20"/>
      <c r="I203" s="7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</row>
    <row r="204" spans="1:254" s="6" customFormat="1">
      <c r="A204" s="14"/>
      <c r="B204" s="18"/>
      <c r="D204" s="34"/>
      <c r="E204" s="20"/>
      <c r="F204" s="20"/>
      <c r="I204" s="7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</row>
    <row r="205" spans="1:254" s="6" customFormat="1">
      <c r="A205" s="14"/>
      <c r="B205" s="18"/>
      <c r="D205" s="34"/>
      <c r="E205" s="20"/>
      <c r="F205" s="20"/>
      <c r="I205" s="7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</row>
    <row r="206" spans="1:254" s="6" customFormat="1">
      <c r="A206" s="14"/>
      <c r="B206" s="18"/>
      <c r="D206" s="34"/>
      <c r="E206" s="20"/>
      <c r="F206" s="20"/>
      <c r="I206" s="7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</row>
    <row r="207" spans="1:254" s="6" customFormat="1">
      <c r="A207" s="14"/>
      <c r="B207" s="18"/>
      <c r="D207" s="34"/>
      <c r="E207" s="20"/>
      <c r="F207" s="20"/>
      <c r="I207" s="7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</row>
    <row r="208" spans="1:254" s="6" customFormat="1">
      <c r="A208" s="14"/>
      <c r="B208" s="18"/>
      <c r="D208" s="34"/>
      <c r="E208" s="20"/>
      <c r="F208" s="20"/>
      <c r="I208" s="7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</row>
    <row r="209" spans="1:254" s="6" customFormat="1">
      <c r="A209" s="14"/>
      <c r="B209" s="18"/>
      <c r="D209" s="34"/>
      <c r="E209" s="20"/>
      <c r="F209" s="20"/>
      <c r="I209" s="7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</row>
    <row r="210" spans="1:254" s="6" customFormat="1">
      <c r="A210" s="14"/>
      <c r="B210" s="18"/>
      <c r="D210" s="34"/>
      <c r="E210" s="20"/>
      <c r="F210" s="20"/>
      <c r="I210" s="7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</row>
    <row r="211" spans="1:254" s="6" customFormat="1">
      <c r="A211" s="14"/>
      <c r="B211" s="18"/>
      <c r="D211" s="34"/>
      <c r="E211" s="20"/>
      <c r="F211" s="20"/>
      <c r="I211" s="7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</row>
    <row r="212" spans="1:254" s="6" customFormat="1">
      <c r="A212" s="14"/>
      <c r="B212" s="18"/>
      <c r="D212" s="34"/>
      <c r="E212" s="20"/>
      <c r="F212" s="20"/>
      <c r="I212" s="7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</row>
    <row r="213" spans="1:254" s="6" customFormat="1">
      <c r="A213" s="14"/>
      <c r="B213" s="18"/>
      <c r="D213" s="34"/>
      <c r="E213" s="20"/>
      <c r="F213" s="20"/>
      <c r="I213" s="7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</row>
    <row r="214" spans="1:254" s="6" customFormat="1">
      <c r="A214" s="14"/>
      <c r="B214" s="18"/>
      <c r="D214" s="34"/>
      <c r="E214" s="20"/>
      <c r="F214" s="20"/>
      <c r="I214" s="7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</row>
    <row r="215" spans="1:254" s="6" customFormat="1">
      <c r="A215" s="14"/>
      <c r="B215" s="18"/>
      <c r="D215" s="34"/>
      <c r="E215" s="20"/>
      <c r="F215" s="20"/>
      <c r="I215" s="7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</row>
    <row r="216" spans="1:254" s="6" customFormat="1">
      <c r="A216" s="14"/>
      <c r="B216" s="18"/>
      <c r="D216" s="34"/>
      <c r="E216" s="20"/>
      <c r="F216" s="20"/>
      <c r="I216" s="7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</row>
    <row r="217" spans="1:254" s="6" customFormat="1">
      <c r="A217" s="14"/>
      <c r="B217" s="18"/>
      <c r="D217" s="34"/>
      <c r="E217" s="20"/>
      <c r="F217" s="20"/>
      <c r="I217" s="7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</row>
    <row r="218" spans="1:254" s="6" customFormat="1">
      <c r="A218" s="14"/>
      <c r="B218" s="18"/>
      <c r="D218" s="34"/>
      <c r="E218" s="20"/>
      <c r="F218" s="20"/>
      <c r="I218" s="7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</row>
    <row r="219" spans="1:254" s="6" customFormat="1">
      <c r="A219" s="14"/>
      <c r="B219" s="18"/>
      <c r="D219" s="34"/>
      <c r="E219" s="20"/>
      <c r="F219" s="20"/>
      <c r="I219" s="7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</row>
    <row r="220" spans="1:254" s="6" customFormat="1">
      <c r="A220" s="14"/>
      <c r="B220" s="18"/>
      <c r="D220" s="34"/>
      <c r="E220" s="20"/>
      <c r="F220" s="20"/>
      <c r="I220" s="7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</row>
    <row r="221" spans="1:254" s="6" customFormat="1">
      <c r="A221" s="14"/>
      <c r="B221" s="18"/>
      <c r="D221" s="34"/>
      <c r="E221" s="20"/>
      <c r="F221" s="20"/>
      <c r="I221" s="7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</row>
    <row r="222" spans="1:254" s="6" customFormat="1">
      <c r="A222" s="14"/>
      <c r="B222" s="18"/>
      <c r="D222" s="34"/>
      <c r="E222" s="20"/>
      <c r="F222" s="20"/>
      <c r="I222" s="7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</row>
    <row r="223" spans="1:254" s="6" customFormat="1">
      <c r="A223" s="14"/>
      <c r="B223" s="18"/>
      <c r="D223" s="34"/>
      <c r="E223" s="20"/>
      <c r="F223" s="20"/>
      <c r="I223" s="7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</row>
    <row r="224" spans="1:254" s="6" customFormat="1">
      <c r="A224" s="14"/>
      <c r="B224" s="18"/>
      <c r="D224" s="34"/>
      <c r="E224" s="20"/>
      <c r="F224" s="20"/>
      <c r="I224" s="7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</row>
    <row r="225" spans="1:254" s="6" customFormat="1">
      <c r="A225" s="14"/>
      <c r="B225" s="18"/>
      <c r="D225" s="34"/>
      <c r="E225" s="20"/>
      <c r="F225" s="20"/>
      <c r="I225" s="7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</row>
    <row r="226" spans="1:254" s="6" customFormat="1">
      <c r="A226" s="14"/>
      <c r="B226" s="18"/>
      <c r="D226" s="34"/>
      <c r="E226" s="20"/>
      <c r="F226" s="20"/>
      <c r="I226" s="7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</row>
    <row r="227" spans="1:254" s="6" customFormat="1">
      <c r="A227" s="14"/>
      <c r="B227" s="18"/>
      <c r="D227" s="34"/>
      <c r="E227" s="20"/>
      <c r="F227" s="20"/>
      <c r="I227" s="7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</row>
    <row r="228" spans="1:254" s="6" customFormat="1">
      <c r="A228" s="14"/>
      <c r="B228" s="18"/>
      <c r="D228" s="34"/>
      <c r="E228" s="20"/>
      <c r="F228" s="20"/>
      <c r="I228" s="7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</row>
    <row r="229" spans="1:254" s="6" customFormat="1">
      <c r="A229" s="14"/>
      <c r="B229" s="18"/>
      <c r="D229" s="34"/>
      <c r="E229" s="20"/>
      <c r="F229" s="20"/>
      <c r="I229" s="7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</row>
    <row r="230" spans="1:254" s="6" customFormat="1">
      <c r="A230" s="14"/>
      <c r="B230" s="18"/>
      <c r="D230" s="34"/>
      <c r="E230" s="20"/>
      <c r="F230" s="20"/>
      <c r="I230" s="7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</row>
    <row r="231" spans="1:254" s="6" customFormat="1">
      <c r="A231" s="14"/>
      <c r="B231" s="18"/>
      <c r="D231" s="34"/>
      <c r="E231" s="20"/>
      <c r="F231" s="20"/>
      <c r="I231" s="7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</row>
    <row r="232" spans="1:254" s="6" customFormat="1">
      <c r="A232" s="14"/>
      <c r="B232" s="18"/>
      <c r="D232" s="34"/>
      <c r="E232" s="20"/>
      <c r="F232" s="20"/>
      <c r="I232" s="7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</row>
    <row r="233" spans="1:254" s="6" customFormat="1">
      <c r="A233" s="14"/>
      <c r="B233" s="18"/>
      <c r="D233" s="34"/>
      <c r="E233" s="20"/>
      <c r="F233" s="20"/>
      <c r="I233" s="7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</row>
    <row r="234" spans="1:254" s="6" customFormat="1">
      <c r="A234" s="14"/>
      <c r="B234" s="18"/>
      <c r="D234" s="34"/>
      <c r="E234" s="20"/>
      <c r="F234" s="20"/>
      <c r="I234" s="7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</row>
    <row r="235" spans="1:254" s="6" customFormat="1">
      <c r="A235" s="14"/>
      <c r="B235" s="18"/>
      <c r="D235" s="34"/>
      <c r="E235" s="20"/>
      <c r="F235" s="20"/>
      <c r="I235" s="7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</row>
    <row r="236" spans="1:254" s="6" customFormat="1">
      <c r="A236" s="14"/>
      <c r="B236" s="18"/>
      <c r="D236" s="34"/>
      <c r="E236" s="20"/>
      <c r="F236" s="20"/>
      <c r="I236" s="7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</row>
    <row r="237" spans="1:254" s="6" customFormat="1">
      <c r="A237" s="14"/>
      <c r="B237" s="18"/>
      <c r="D237" s="34"/>
      <c r="E237" s="20"/>
      <c r="F237" s="20"/>
      <c r="I237" s="7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</row>
    <row r="238" spans="1:254" s="6" customFormat="1">
      <c r="A238" s="14"/>
      <c r="B238" s="18"/>
      <c r="D238" s="34"/>
      <c r="E238" s="20"/>
      <c r="F238" s="20"/>
      <c r="I238" s="7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</row>
    <row r="239" spans="1:254" s="6" customFormat="1">
      <c r="A239" s="14"/>
      <c r="B239" s="18"/>
      <c r="D239" s="34"/>
      <c r="E239" s="20"/>
      <c r="F239" s="20"/>
      <c r="I239" s="7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</row>
    <row r="240" spans="1:254" s="6" customFormat="1">
      <c r="A240" s="14"/>
      <c r="B240" s="18"/>
      <c r="D240" s="34"/>
      <c r="E240" s="20"/>
      <c r="F240" s="20"/>
      <c r="I240" s="7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</row>
    <row r="241" spans="1:254" s="6" customFormat="1">
      <c r="A241" s="14"/>
      <c r="B241" s="18"/>
      <c r="D241" s="34"/>
      <c r="E241" s="20"/>
      <c r="F241" s="20"/>
      <c r="I241" s="7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</row>
    <row r="242" spans="1:254" s="6" customFormat="1">
      <c r="A242" s="14"/>
      <c r="B242" s="18"/>
      <c r="D242" s="34"/>
      <c r="E242" s="20"/>
      <c r="F242" s="20"/>
      <c r="I242" s="7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</row>
    <row r="243" spans="1:254" s="6" customFormat="1">
      <c r="A243" s="14"/>
      <c r="B243" s="18"/>
      <c r="D243" s="34"/>
      <c r="E243" s="20"/>
      <c r="F243" s="20"/>
      <c r="I243" s="7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</row>
    <row r="244" spans="1:254" s="6" customFormat="1">
      <c r="A244" s="14"/>
      <c r="B244" s="18"/>
      <c r="D244" s="34"/>
      <c r="E244" s="20"/>
      <c r="F244" s="20"/>
      <c r="I244" s="7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</row>
    <row r="245" spans="1:254" s="6" customFormat="1">
      <c r="A245" s="14"/>
      <c r="B245" s="18"/>
      <c r="D245" s="34"/>
      <c r="E245" s="20"/>
      <c r="F245" s="20"/>
      <c r="I245" s="7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</row>
    <row r="246" spans="1:254" s="6" customFormat="1">
      <c r="A246" s="14"/>
      <c r="B246" s="18"/>
      <c r="D246" s="34"/>
      <c r="E246" s="20"/>
      <c r="F246" s="20"/>
      <c r="I246" s="7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</row>
    <row r="247" spans="1:254" s="6" customFormat="1">
      <c r="A247" s="14"/>
      <c r="B247" s="18"/>
      <c r="D247" s="34"/>
      <c r="E247" s="20"/>
      <c r="F247" s="20"/>
      <c r="I247" s="7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</row>
    <row r="248" spans="1:254" s="6" customFormat="1">
      <c r="A248" s="14"/>
      <c r="B248" s="18"/>
      <c r="D248" s="34"/>
      <c r="E248" s="20"/>
      <c r="F248" s="20"/>
      <c r="I248" s="7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</row>
    <row r="249" spans="1:254" s="6" customFormat="1">
      <c r="A249" s="14"/>
      <c r="B249" s="18"/>
      <c r="D249" s="34"/>
      <c r="E249" s="20"/>
      <c r="F249" s="20"/>
      <c r="I249" s="7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</row>
    <row r="250" spans="1:254" s="6" customFormat="1">
      <c r="A250" s="14"/>
      <c r="B250" s="18"/>
      <c r="D250" s="34"/>
      <c r="E250" s="20"/>
      <c r="F250" s="20"/>
      <c r="I250" s="7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</row>
    <row r="251" spans="1:254" s="6" customFormat="1">
      <c r="A251" s="14"/>
      <c r="B251" s="18"/>
      <c r="D251" s="34"/>
      <c r="E251" s="20"/>
      <c r="F251" s="20"/>
      <c r="I251" s="7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</row>
    <row r="252" spans="1:254" s="6" customFormat="1">
      <c r="A252" s="14"/>
      <c r="B252" s="18"/>
      <c r="D252" s="34"/>
      <c r="E252" s="20"/>
      <c r="F252" s="20"/>
      <c r="I252" s="7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</row>
    <row r="253" spans="1:254" s="6" customFormat="1">
      <c r="A253" s="14"/>
      <c r="B253" s="18"/>
      <c r="D253" s="34"/>
      <c r="E253" s="20"/>
      <c r="F253" s="20"/>
      <c r="I253" s="7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</row>
    <row r="254" spans="1:254" s="6" customFormat="1">
      <c r="A254" s="14"/>
      <c r="B254" s="18"/>
      <c r="D254" s="34"/>
      <c r="E254" s="20"/>
      <c r="F254" s="20"/>
      <c r="I254" s="7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</row>
    <row r="255" spans="1:254" s="6" customFormat="1">
      <c r="A255" s="14"/>
      <c r="B255" s="18"/>
      <c r="D255" s="34"/>
      <c r="E255" s="20"/>
      <c r="F255" s="20"/>
      <c r="I255" s="7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</row>
    <row r="256" spans="1:254" s="6" customFormat="1">
      <c r="A256" s="14"/>
      <c r="B256" s="18"/>
      <c r="D256" s="34"/>
      <c r="E256" s="20"/>
      <c r="F256" s="20"/>
      <c r="I256" s="7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</row>
    <row r="257" spans="1:254" s="6" customFormat="1">
      <c r="A257" s="14"/>
      <c r="B257" s="18"/>
      <c r="D257" s="34"/>
      <c r="E257" s="20"/>
      <c r="F257" s="20"/>
      <c r="I257" s="7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</row>
    <row r="258" spans="1:254" s="6" customFormat="1">
      <c r="A258" s="14"/>
      <c r="B258" s="18"/>
      <c r="D258" s="34"/>
      <c r="E258" s="20"/>
      <c r="F258" s="20"/>
      <c r="I258" s="7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</row>
    <row r="259" spans="1:254" s="6" customFormat="1">
      <c r="A259" s="14"/>
      <c r="B259" s="18"/>
      <c r="D259" s="34"/>
      <c r="E259" s="20"/>
      <c r="F259" s="20"/>
      <c r="I259" s="7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</row>
    <row r="260" spans="1:254" s="6" customFormat="1">
      <c r="A260" s="14"/>
      <c r="B260" s="18"/>
      <c r="D260" s="34"/>
      <c r="E260" s="20"/>
      <c r="F260" s="20"/>
      <c r="I260" s="7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</row>
    <row r="261" spans="1:254" s="6" customFormat="1">
      <c r="A261" s="14"/>
      <c r="B261" s="18"/>
      <c r="D261" s="34"/>
      <c r="E261" s="20"/>
      <c r="F261" s="20"/>
      <c r="I261" s="7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</row>
    <row r="262" spans="1:254" s="6" customFormat="1">
      <c r="A262" s="14"/>
      <c r="B262" s="18"/>
      <c r="D262" s="34"/>
      <c r="E262" s="20"/>
      <c r="F262" s="20"/>
      <c r="I262" s="7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</row>
    <row r="263" spans="1:254" s="6" customFormat="1">
      <c r="A263" s="14"/>
      <c r="B263" s="18"/>
      <c r="D263" s="34"/>
      <c r="E263" s="20"/>
      <c r="F263" s="20"/>
      <c r="I263" s="7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</row>
    <row r="264" spans="1:254" s="6" customFormat="1">
      <c r="A264" s="14"/>
      <c r="B264" s="18"/>
      <c r="D264" s="34"/>
      <c r="E264" s="20"/>
      <c r="F264" s="20"/>
      <c r="I264" s="7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</row>
    <row r="265" spans="1:254" s="6" customFormat="1">
      <c r="A265" s="14"/>
      <c r="B265" s="18"/>
      <c r="D265" s="34"/>
      <c r="E265" s="20"/>
      <c r="F265" s="20"/>
      <c r="I265" s="7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</row>
    <row r="266" spans="1:254" s="6" customFormat="1">
      <c r="A266" s="14"/>
      <c r="B266" s="18"/>
      <c r="D266" s="34"/>
      <c r="E266" s="20"/>
      <c r="F266" s="20"/>
      <c r="I266" s="7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</row>
    <row r="267" spans="1:254" s="6" customFormat="1">
      <c r="A267" s="14"/>
      <c r="B267" s="18"/>
      <c r="D267" s="34"/>
      <c r="E267" s="20"/>
      <c r="F267" s="20"/>
      <c r="I267" s="7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</row>
    <row r="268" spans="1:254" s="6" customFormat="1">
      <c r="A268" s="14"/>
      <c r="B268" s="18"/>
      <c r="D268" s="34"/>
      <c r="E268" s="20"/>
      <c r="F268" s="20"/>
      <c r="I268" s="7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</row>
    <row r="269" spans="1:254" s="6" customFormat="1">
      <c r="A269" s="14"/>
      <c r="B269" s="18"/>
      <c r="D269" s="34"/>
      <c r="E269" s="20"/>
      <c r="F269" s="20"/>
      <c r="I269" s="7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</row>
    <row r="270" spans="1:254" s="6" customFormat="1">
      <c r="A270" s="14"/>
      <c r="B270" s="18"/>
      <c r="D270" s="34"/>
      <c r="E270" s="20"/>
      <c r="F270" s="20"/>
      <c r="I270" s="7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</row>
    <row r="271" spans="1:254" s="6" customFormat="1">
      <c r="A271" s="14"/>
      <c r="B271" s="18"/>
      <c r="D271" s="34"/>
      <c r="E271" s="20"/>
      <c r="F271" s="20"/>
      <c r="I271" s="7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</row>
    <row r="272" spans="1:254" s="6" customFormat="1">
      <c r="A272" s="14"/>
      <c r="B272" s="18"/>
      <c r="D272" s="34"/>
      <c r="E272" s="20"/>
      <c r="F272" s="20"/>
      <c r="I272" s="7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</row>
    <row r="273" spans="1:254" s="6" customFormat="1">
      <c r="A273" s="14"/>
      <c r="B273" s="18"/>
      <c r="D273" s="34"/>
      <c r="E273" s="20"/>
      <c r="F273" s="20"/>
      <c r="I273" s="7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</row>
    <row r="274" spans="1:254" s="6" customFormat="1">
      <c r="A274" s="14"/>
      <c r="B274" s="18"/>
      <c r="D274" s="34"/>
      <c r="E274" s="20"/>
      <c r="F274" s="20"/>
      <c r="I274" s="7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</row>
    <row r="275" spans="1:254" s="6" customFormat="1">
      <c r="A275" s="14"/>
      <c r="B275" s="18"/>
      <c r="D275" s="34"/>
      <c r="E275" s="20"/>
      <c r="F275" s="20"/>
      <c r="I275" s="7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</row>
    <row r="276" spans="1:254" s="6" customFormat="1">
      <c r="A276" s="14"/>
      <c r="B276" s="18"/>
      <c r="D276" s="34"/>
      <c r="E276" s="20"/>
      <c r="F276" s="20"/>
      <c r="I276" s="7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</row>
    <row r="277" spans="1:254" s="6" customFormat="1">
      <c r="A277" s="14"/>
      <c r="B277" s="18"/>
      <c r="D277" s="34"/>
      <c r="E277" s="20"/>
      <c r="F277" s="20"/>
      <c r="I277" s="7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</row>
    <row r="278" spans="1:254" s="6" customFormat="1">
      <c r="A278" s="14"/>
      <c r="B278" s="18"/>
      <c r="D278" s="34"/>
      <c r="E278" s="20"/>
      <c r="F278" s="20"/>
      <c r="I278" s="7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</row>
    <row r="279" spans="1:254" s="6" customFormat="1">
      <c r="A279" s="14"/>
      <c r="B279" s="18"/>
      <c r="D279" s="34"/>
      <c r="E279" s="20"/>
      <c r="F279" s="20"/>
      <c r="I279" s="7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</row>
    <row r="280" spans="1:254" s="6" customFormat="1">
      <c r="A280" s="14"/>
      <c r="B280" s="18"/>
      <c r="D280" s="34"/>
      <c r="E280" s="20"/>
      <c r="F280" s="20"/>
      <c r="I280" s="7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</row>
    <row r="281" spans="1:254" s="6" customFormat="1">
      <c r="A281" s="14"/>
      <c r="B281" s="18"/>
      <c r="D281" s="34"/>
      <c r="E281" s="20"/>
      <c r="F281" s="20"/>
      <c r="I281" s="7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</row>
    <row r="282" spans="1:254" s="6" customFormat="1">
      <c r="A282" s="14"/>
      <c r="B282" s="18"/>
      <c r="D282" s="34"/>
      <c r="E282" s="20"/>
      <c r="F282" s="20"/>
      <c r="I282" s="7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</row>
    <row r="283" spans="1:254" s="6" customFormat="1">
      <c r="A283" s="14"/>
      <c r="B283" s="18"/>
      <c r="D283" s="34"/>
      <c r="E283" s="20"/>
      <c r="F283" s="20"/>
      <c r="I283" s="7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</row>
    <row r="284" spans="1:254" s="6" customFormat="1">
      <c r="A284" s="14"/>
      <c r="B284" s="18"/>
      <c r="D284" s="34"/>
      <c r="E284" s="20"/>
      <c r="F284" s="20"/>
      <c r="I284" s="7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</row>
    <row r="285" spans="1:254" s="6" customFormat="1">
      <c r="A285" s="14"/>
      <c r="B285" s="18"/>
      <c r="D285" s="34"/>
      <c r="E285" s="20"/>
      <c r="F285" s="20"/>
      <c r="I285" s="7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</row>
    <row r="286" spans="1:254" s="6" customFormat="1">
      <c r="A286" s="14"/>
      <c r="B286" s="18"/>
      <c r="D286" s="34"/>
      <c r="E286" s="20"/>
      <c r="F286" s="20"/>
      <c r="I286" s="7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</row>
    <row r="287" spans="1:254" s="6" customFormat="1">
      <c r="A287" s="14"/>
      <c r="B287" s="18"/>
      <c r="D287" s="34"/>
      <c r="E287" s="20"/>
      <c r="F287" s="20"/>
      <c r="I287" s="7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</row>
    <row r="288" spans="1:254" s="6" customFormat="1">
      <c r="A288" s="14"/>
      <c r="B288" s="18"/>
      <c r="D288" s="34"/>
      <c r="E288" s="20"/>
      <c r="F288" s="20"/>
      <c r="I288" s="7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</row>
    <row r="289" spans="1:254" s="6" customFormat="1">
      <c r="A289" s="14"/>
      <c r="B289" s="18"/>
      <c r="D289" s="34"/>
      <c r="E289" s="20"/>
      <c r="F289" s="20"/>
      <c r="I289" s="7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</row>
    <row r="290" spans="1:254" s="6" customFormat="1">
      <c r="A290" s="14"/>
      <c r="B290" s="18"/>
      <c r="D290" s="34"/>
      <c r="E290" s="20"/>
      <c r="F290" s="20"/>
      <c r="I290" s="7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</row>
    <row r="291" spans="1:254" s="6" customFormat="1">
      <c r="A291" s="14"/>
      <c r="B291" s="18"/>
      <c r="D291" s="34"/>
      <c r="E291" s="20"/>
      <c r="F291" s="20"/>
      <c r="I291" s="7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</row>
    <row r="292" spans="1:254" s="6" customFormat="1">
      <c r="A292" s="14"/>
      <c r="B292" s="18"/>
      <c r="D292" s="34"/>
      <c r="E292" s="20"/>
      <c r="F292" s="20"/>
      <c r="I292" s="7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</row>
    <row r="293" spans="1:254" s="6" customFormat="1">
      <c r="A293" s="14"/>
      <c r="B293" s="18"/>
      <c r="D293" s="34"/>
      <c r="E293" s="20"/>
      <c r="F293" s="20"/>
      <c r="I293" s="7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</row>
    <row r="294" spans="1:254" s="6" customFormat="1">
      <c r="A294" s="14"/>
      <c r="B294" s="18"/>
      <c r="D294" s="34"/>
      <c r="E294" s="20"/>
      <c r="F294" s="20"/>
      <c r="I294" s="7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</row>
    <row r="295" spans="1:254" s="6" customFormat="1">
      <c r="A295" s="14"/>
      <c r="B295" s="18"/>
      <c r="D295" s="34"/>
      <c r="E295" s="20"/>
      <c r="F295" s="20"/>
      <c r="I295" s="7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</row>
    <row r="296" spans="1:254" s="6" customFormat="1">
      <c r="A296" s="14"/>
      <c r="B296" s="18"/>
      <c r="D296" s="34"/>
      <c r="E296" s="20"/>
      <c r="F296" s="20"/>
      <c r="I296" s="7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</row>
    <row r="297" spans="1:254" s="6" customFormat="1">
      <c r="A297" s="14"/>
      <c r="B297" s="18"/>
      <c r="D297" s="34"/>
      <c r="E297" s="20"/>
      <c r="F297" s="20"/>
      <c r="I297" s="7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</row>
    <row r="298" spans="1:254" s="6" customFormat="1">
      <c r="A298" s="14"/>
      <c r="B298" s="18"/>
      <c r="D298" s="34"/>
      <c r="E298" s="20"/>
      <c r="F298" s="20"/>
      <c r="I298" s="7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</row>
    <row r="299" spans="1:254" s="6" customFormat="1">
      <c r="A299" s="14"/>
      <c r="B299" s="18"/>
      <c r="D299" s="34"/>
      <c r="E299" s="20"/>
      <c r="F299" s="20"/>
      <c r="I299" s="7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</row>
    <row r="300" spans="1:254" s="6" customFormat="1">
      <c r="A300" s="14"/>
      <c r="B300" s="18"/>
      <c r="D300" s="34"/>
      <c r="E300" s="20"/>
      <c r="F300" s="20"/>
      <c r="I300" s="7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</row>
    <row r="301" spans="1:254" s="6" customFormat="1">
      <c r="A301" s="14"/>
      <c r="B301" s="18"/>
      <c r="D301" s="34"/>
      <c r="E301" s="20"/>
      <c r="F301" s="20"/>
      <c r="I301" s="7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</row>
    <row r="302" spans="1:254" s="6" customFormat="1">
      <c r="A302" s="14"/>
      <c r="B302" s="18"/>
      <c r="D302" s="34"/>
      <c r="E302" s="20"/>
      <c r="F302" s="20"/>
      <c r="I302" s="7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</row>
    <row r="303" spans="1:254" s="6" customFormat="1">
      <c r="A303" s="14"/>
      <c r="B303" s="18"/>
      <c r="D303" s="34"/>
      <c r="E303" s="20"/>
      <c r="F303" s="20"/>
      <c r="I303" s="7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</row>
    <row r="304" spans="1:254" s="6" customFormat="1">
      <c r="A304" s="14"/>
      <c r="B304" s="18"/>
      <c r="D304" s="34"/>
      <c r="E304" s="20"/>
      <c r="F304" s="20"/>
      <c r="I304" s="7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</row>
    <row r="305" spans="1:254" s="6" customFormat="1">
      <c r="A305" s="14"/>
      <c r="B305" s="18"/>
      <c r="D305" s="34"/>
      <c r="E305" s="20"/>
      <c r="F305" s="20"/>
      <c r="I305" s="7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</row>
    <row r="306" spans="1:254" s="6" customFormat="1">
      <c r="A306" s="14"/>
      <c r="B306" s="18"/>
      <c r="D306" s="34"/>
      <c r="E306" s="20"/>
      <c r="F306" s="20"/>
      <c r="I306" s="7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</row>
    <row r="307" spans="1:254" s="6" customFormat="1">
      <c r="A307" s="14"/>
      <c r="B307" s="18"/>
      <c r="D307" s="34"/>
      <c r="E307" s="20"/>
      <c r="F307" s="20"/>
      <c r="I307" s="7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</row>
    <row r="308" spans="1:254" s="6" customFormat="1">
      <c r="A308" s="14"/>
      <c r="B308" s="18"/>
      <c r="D308" s="34"/>
      <c r="E308" s="20"/>
      <c r="F308" s="20"/>
      <c r="I308" s="7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</row>
    <row r="309" spans="1:254" s="6" customFormat="1">
      <c r="A309" s="14"/>
      <c r="B309" s="18"/>
      <c r="D309" s="34"/>
      <c r="E309" s="20"/>
      <c r="F309" s="20"/>
      <c r="I309" s="7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</row>
    <row r="310" spans="1:254" s="6" customFormat="1">
      <c r="A310" s="14"/>
      <c r="B310" s="18"/>
      <c r="D310" s="34"/>
      <c r="E310" s="20"/>
      <c r="F310" s="20"/>
      <c r="I310" s="7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</row>
    <row r="311" spans="1:254" s="6" customFormat="1">
      <c r="A311" s="14"/>
      <c r="B311" s="18"/>
      <c r="D311" s="34"/>
      <c r="E311" s="20"/>
      <c r="F311" s="20"/>
      <c r="I311" s="7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</row>
    <row r="312" spans="1:254" s="6" customFormat="1">
      <c r="A312" s="14"/>
      <c r="B312" s="18"/>
      <c r="D312" s="34"/>
      <c r="E312" s="20"/>
      <c r="F312" s="20"/>
      <c r="I312" s="7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</row>
    <row r="313" spans="1:254" s="6" customFormat="1">
      <c r="A313" s="14"/>
      <c r="B313" s="18"/>
      <c r="D313" s="34"/>
      <c r="E313" s="20"/>
      <c r="F313" s="20"/>
      <c r="I313" s="7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</row>
    <row r="314" spans="1:254" s="6" customFormat="1">
      <c r="A314" s="14"/>
      <c r="B314" s="18"/>
      <c r="D314" s="34"/>
      <c r="E314" s="20"/>
      <c r="F314" s="20"/>
      <c r="I314" s="7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</row>
    <row r="315" spans="1:254" s="6" customFormat="1">
      <c r="A315" s="14"/>
      <c r="B315" s="18"/>
      <c r="D315" s="34"/>
      <c r="E315" s="20"/>
      <c r="F315" s="20"/>
      <c r="I315" s="7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</row>
    <row r="316" spans="1:254" s="6" customFormat="1">
      <c r="A316" s="14"/>
      <c r="B316" s="18"/>
      <c r="D316" s="34"/>
      <c r="E316" s="20"/>
      <c r="F316" s="20"/>
      <c r="I316" s="7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</row>
    <row r="317" spans="1:254" s="6" customFormat="1">
      <c r="A317" s="14"/>
      <c r="B317" s="18"/>
      <c r="D317" s="34"/>
      <c r="E317" s="20"/>
      <c r="F317" s="20"/>
      <c r="I317" s="7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</row>
    <row r="318" spans="1:254" s="6" customFormat="1">
      <c r="A318" s="14"/>
      <c r="B318" s="18"/>
      <c r="D318" s="34"/>
      <c r="E318" s="20"/>
      <c r="F318" s="20"/>
      <c r="I318" s="7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</row>
    <row r="319" spans="1:254" s="6" customFormat="1">
      <c r="A319" s="14"/>
      <c r="B319" s="18"/>
      <c r="D319" s="34"/>
      <c r="E319" s="20"/>
      <c r="F319" s="20"/>
      <c r="I319" s="7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</row>
    <row r="320" spans="1:254" s="6" customFormat="1">
      <c r="A320" s="14"/>
      <c r="B320" s="18"/>
      <c r="D320" s="34"/>
      <c r="E320" s="20"/>
      <c r="F320" s="20"/>
      <c r="I320" s="7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</row>
    <row r="321" spans="1:254" s="6" customFormat="1">
      <c r="A321" s="14"/>
      <c r="B321" s="18"/>
      <c r="D321" s="34"/>
      <c r="E321" s="20"/>
      <c r="F321" s="20"/>
      <c r="I321" s="7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</row>
    <row r="322" spans="1:254" s="6" customFormat="1">
      <c r="A322" s="14"/>
      <c r="B322" s="18"/>
      <c r="D322" s="34"/>
      <c r="E322" s="20"/>
      <c r="F322" s="20"/>
      <c r="I322" s="7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</row>
    <row r="323" spans="1:254" s="6" customFormat="1">
      <c r="A323" s="14"/>
      <c r="B323" s="18"/>
      <c r="D323" s="34"/>
      <c r="E323" s="20"/>
      <c r="F323" s="20"/>
      <c r="I323" s="7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</row>
    <row r="324" spans="1:254" s="6" customFormat="1">
      <c r="A324" s="14"/>
      <c r="B324" s="18"/>
      <c r="D324" s="34"/>
      <c r="E324" s="20"/>
      <c r="F324" s="20"/>
      <c r="I324" s="7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</row>
    <row r="325" spans="1:254" s="6" customFormat="1">
      <c r="A325" s="14"/>
      <c r="B325" s="18"/>
      <c r="D325" s="34"/>
      <c r="E325" s="20"/>
      <c r="F325" s="20"/>
      <c r="I325" s="7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</row>
    <row r="326" spans="1:254" s="6" customFormat="1">
      <c r="A326" s="14"/>
      <c r="B326" s="18"/>
      <c r="D326" s="34"/>
      <c r="E326" s="20"/>
      <c r="F326" s="20"/>
      <c r="I326" s="7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</row>
    <row r="327" spans="1:254" s="6" customFormat="1">
      <c r="A327" s="14"/>
      <c r="B327" s="18"/>
      <c r="D327" s="34"/>
      <c r="E327" s="20"/>
      <c r="F327" s="20"/>
      <c r="I327" s="7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</row>
    <row r="328" spans="1:254" s="6" customFormat="1">
      <c r="A328" s="14"/>
      <c r="B328" s="18"/>
      <c r="D328" s="34"/>
      <c r="E328" s="20"/>
      <c r="F328" s="20"/>
      <c r="I328" s="7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</row>
    <row r="329" spans="1:254" s="6" customFormat="1">
      <c r="A329" s="14"/>
      <c r="B329" s="18"/>
      <c r="D329" s="34"/>
      <c r="E329" s="20"/>
      <c r="F329" s="20"/>
      <c r="I329" s="7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</row>
    <row r="330" spans="1:254" s="6" customFormat="1">
      <c r="A330" s="14"/>
      <c r="B330" s="18"/>
      <c r="D330" s="34"/>
      <c r="E330" s="20"/>
      <c r="F330" s="20"/>
      <c r="I330" s="7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</row>
    <row r="331" spans="1:254" s="6" customFormat="1">
      <c r="A331" s="14"/>
      <c r="B331" s="18"/>
      <c r="D331" s="34"/>
      <c r="E331" s="20"/>
      <c r="F331" s="20"/>
      <c r="I331" s="7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</row>
    <row r="332" spans="1:254" s="6" customFormat="1">
      <c r="A332" s="14"/>
      <c r="B332" s="18"/>
      <c r="D332" s="34"/>
      <c r="E332" s="20"/>
      <c r="F332" s="20"/>
      <c r="I332" s="7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</row>
    <row r="333" spans="1:254" s="6" customFormat="1">
      <c r="A333" s="14"/>
      <c r="B333" s="18"/>
      <c r="D333" s="34"/>
      <c r="E333" s="20"/>
      <c r="F333" s="20"/>
      <c r="I333" s="7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</row>
    <row r="334" spans="1:254" s="6" customFormat="1">
      <c r="A334" s="14"/>
      <c r="B334" s="18"/>
      <c r="D334" s="34"/>
      <c r="E334" s="20"/>
      <c r="F334" s="20"/>
      <c r="I334" s="7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</row>
    <row r="335" spans="1:254" s="6" customFormat="1">
      <c r="A335" s="14"/>
      <c r="B335" s="18"/>
      <c r="D335" s="34"/>
      <c r="E335" s="20"/>
      <c r="F335" s="20"/>
      <c r="I335" s="7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</row>
    <row r="336" spans="1:254" s="6" customFormat="1">
      <c r="A336" s="14"/>
      <c r="B336" s="18"/>
      <c r="D336" s="34"/>
      <c r="E336" s="20"/>
      <c r="F336" s="20"/>
      <c r="I336" s="7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</row>
    <row r="337" spans="1:254" s="6" customFormat="1">
      <c r="A337" s="14"/>
      <c r="B337" s="18"/>
      <c r="D337" s="34"/>
      <c r="E337" s="20"/>
      <c r="F337" s="20"/>
      <c r="I337" s="7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</row>
    <row r="338" spans="1:254" s="6" customFormat="1">
      <c r="A338" s="14"/>
      <c r="B338" s="18"/>
      <c r="D338" s="34"/>
      <c r="E338" s="20"/>
      <c r="F338" s="20"/>
      <c r="I338" s="7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</row>
    <row r="339" spans="1:254" s="6" customFormat="1">
      <c r="A339" s="14"/>
      <c r="B339" s="18"/>
      <c r="D339" s="34"/>
      <c r="E339" s="20"/>
      <c r="F339" s="20"/>
      <c r="I339" s="7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</row>
    <row r="340" spans="1:254" s="6" customFormat="1">
      <c r="A340" s="14"/>
      <c r="B340" s="18"/>
      <c r="D340" s="34"/>
      <c r="E340" s="20"/>
      <c r="F340" s="20"/>
      <c r="I340" s="7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</row>
    <row r="341" spans="1:254" s="6" customFormat="1">
      <c r="A341" s="14"/>
      <c r="B341" s="18"/>
      <c r="D341" s="34"/>
      <c r="E341" s="20"/>
      <c r="F341" s="20"/>
      <c r="I341" s="7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</row>
    <row r="342" spans="1:254" s="6" customFormat="1">
      <c r="A342" s="14"/>
      <c r="B342" s="18"/>
      <c r="D342" s="34"/>
      <c r="E342" s="20"/>
      <c r="F342" s="20"/>
      <c r="I342" s="7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</row>
    <row r="343" spans="1:254" s="6" customFormat="1">
      <c r="A343" s="14"/>
      <c r="B343" s="18"/>
      <c r="D343" s="34"/>
      <c r="E343" s="20"/>
      <c r="F343" s="20"/>
      <c r="I343" s="7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</row>
    <row r="344" spans="1:254" s="6" customFormat="1">
      <c r="A344" s="14"/>
      <c r="B344" s="18"/>
      <c r="D344" s="34"/>
      <c r="E344" s="20"/>
      <c r="F344" s="20"/>
      <c r="I344" s="7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</row>
    <row r="345" spans="1:254" s="6" customFormat="1">
      <c r="A345" s="14"/>
      <c r="B345" s="18"/>
      <c r="D345" s="34"/>
      <c r="E345" s="20"/>
      <c r="F345" s="20"/>
      <c r="I345" s="7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</row>
    <row r="346" spans="1:254" s="6" customFormat="1">
      <c r="A346" s="14"/>
      <c r="B346" s="18"/>
      <c r="D346" s="34"/>
      <c r="E346" s="20"/>
      <c r="F346" s="20"/>
      <c r="I346" s="7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</row>
    <row r="347" spans="1:254" s="6" customFormat="1">
      <c r="A347" s="14"/>
      <c r="B347" s="18"/>
      <c r="D347" s="34"/>
      <c r="E347" s="20"/>
      <c r="F347" s="20"/>
      <c r="I347" s="7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</row>
    <row r="348" spans="1:254" s="6" customFormat="1">
      <c r="A348" s="14"/>
      <c r="B348" s="18"/>
      <c r="D348" s="34"/>
      <c r="E348" s="20"/>
      <c r="F348" s="20"/>
      <c r="I348" s="7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</row>
    <row r="349" spans="1:254" s="6" customFormat="1">
      <c r="A349" s="14"/>
      <c r="B349" s="18"/>
      <c r="D349" s="34"/>
      <c r="E349" s="20"/>
      <c r="F349" s="20"/>
      <c r="I349" s="7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</row>
    <row r="350" spans="1:254" s="6" customFormat="1">
      <c r="A350" s="14"/>
      <c r="B350" s="18"/>
      <c r="D350" s="34"/>
      <c r="E350" s="20"/>
      <c r="F350" s="20"/>
      <c r="I350" s="7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</row>
    <row r="351" spans="1:254" s="6" customFormat="1">
      <c r="A351" s="14"/>
      <c r="B351" s="18"/>
      <c r="D351" s="34"/>
      <c r="E351" s="20"/>
      <c r="F351" s="20"/>
      <c r="I351" s="7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</row>
    <row r="352" spans="1:254" s="6" customFormat="1">
      <c r="A352" s="14"/>
      <c r="B352" s="18"/>
      <c r="D352" s="34"/>
      <c r="E352" s="20"/>
      <c r="F352" s="20"/>
      <c r="I352" s="7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</row>
    <row r="353" spans="1:254" s="6" customFormat="1">
      <c r="A353" s="14"/>
      <c r="B353" s="18"/>
      <c r="D353" s="34"/>
      <c r="E353" s="20"/>
      <c r="F353" s="20"/>
      <c r="I353" s="7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</row>
    <row r="354" spans="1:254" s="6" customFormat="1">
      <c r="A354" s="14"/>
      <c r="B354" s="18"/>
      <c r="D354" s="34"/>
      <c r="E354" s="20"/>
      <c r="F354" s="20"/>
      <c r="I354" s="7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</row>
    <row r="355" spans="1:254" s="6" customFormat="1">
      <c r="A355" s="14"/>
      <c r="B355" s="18"/>
      <c r="D355" s="34"/>
      <c r="E355" s="20"/>
      <c r="F355" s="20"/>
      <c r="I355" s="7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</row>
    <row r="356" spans="1:254" s="6" customFormat="1">
      <c r="A356" s="14"/>
      <c r="B356" s="18"/>
      <c r="D356" s="34"/>
      <c r="E356" s="20"/>
      <c r="F356" s="20"/>
      <c r="I356" s="7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</row>
    <row r="357" spans="1:254" s="6" customFormat="1">
      <c r="A357" s="14"/>
      <c r="B357" s="18"/>
      <c r="D357" s="34"/>
      <c r="E357" s="20"/>
      <c r="F357" s="20"/>
      <c r="I357" s="7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</row>
    <row r="358" spans="1:254" s="6" customFormat="1">
      <c r="A358" s="14"/>
      <c r="B358" s="18"/>
      <c r="D358" s="34"/>
      <c r="E358" s="20"/>
      <c r="F358" s="20"/>
      <c r="I358" s="7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</row>
    <row r="359" spans="1:254" s="6" customFormat="1">
      <c r="A359" s="14"/>
      <c r="B359" s="18"/>
      <c r="D359" s="34"/>
      <c r="E359" s="20"/>
      <c r="F359" s="20"/>
      <c r="I359" s="7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</row>
    <row r="360" spans="1:254" s="6" customFormat="1">
      <c r="A360" s="14"/>
      <c r="B360" s="18"/>
      <c r="D360" s="34"/>
      <c r="E360" s="20"/>
      <c r="F360" s="20"/>
      <c r="I360" s="7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</row>
    <row r="361" spans="1:254" s="6" customFormat="1">
      <c r="A361" s="14"/>
      <c r="B361" s="18"/>
      <c r="D361" s="34"/>
      <c r="E361" s="20"/>
      <c r="F361" s="20"/>
      <c r="I361" s="7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</row>
    <row r="362" spans="1:254" s="6" customFormat="1">
      <c r="A362" s="14"/>
      <c r="B362" s="18"/>
      <c r="D362" s="34"/>
      <c r="E362" s="20"/>
      <c r="F362" s="20"/>
      <c r="I362" s="7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</row>
    <row r="363" spans="1:254" s="6" customFormat="1">
      <c r="A363" s="14"/>
      <c r="B363" s="18"/>
      <c r="D363" s="34"/>
      <c r="E363" s="20"/>
      <c r="F363" s="20"/>
      <c r="I363" s="7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</row>
    <row r="364" spans="1:254" s="6" customFormat="1">
      <c r="A364" s="14"/>
      <c r="B364" s="18"/>
      <c r="D364" s="34"/>
      <c r="E364" s="20"/>
      <c r="F364" s="20"/>
      <c r="I364" s="7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</row>
    <row r="365" spans="1:254" s="6" customFormat="1">
      <c r="A365" s="14"/>
      <c r="B365" s="18"/>
      <c r="D365" s="34"/>
      <c r="E365" s="20"/>
      <c r="F365" s="20"/>
      <c r="I365" s="7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</row>
    <row r="366" spans="1:254" s="6" customFormat="1">
      <c r="A366" s="14"/>
      <c r="B366" s="18"/>
      <c r="D366" s="34"/>
      <c r="E366" s="20"/>
      <c r="F366" s="20"/>
      <c r="I366" s="7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</row>
    <row r="367" spans="1:254" s="6" customFormat="1">
      <c r="A367" s="14"/>
      <c r="B367" s="18"/>
      <c r="D367" s="34"/>
      <c r="E367" s="20"/>
      <c r="F367" s="20"/>
      <c r="I367" s="7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</row>
    <row r="368" spans="1:254" s="6" customFormat="1">
      <c r="A368" s="14"/>
      <c r="B368" s="18"/>
      <c r="D368" s="34"/>
      <c r="E368" s="20"/>
      <c r="F368" s="20"/>
      <c r="I368" s="7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</row>
    <row r="369" spans="1:254" s="6" customFormat="1">
      <c r="A369" s="14"/>
      <c r="B369" s="18"/>
      <c r="D369" s="34"/>
      <c r="E369" s="20"/>
      <c r="F369" s="20"/>
      <c r="I369" s="7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</row>
    <row r="370" spans="1:254" s="6" customFormat="1">
      <c r="A370" s="14"/>
      <c r="B370" s="18"/>
      <c r="D370" s="34"/>
      <c r="E370" s="20"/>
      <c r="F370" s="20"/>
      <c r="I370" s="7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</row>
    <row r="371" spans="1:254" s="6" customFormat="1">
      <c r="A371" s="14"/>
      <c r="B371" s="18"/>
      <c r="D371" s="34"/>
      <c r="E371" s="20"/>
      <c r="F371" s="20"/>
      <c r="I371" s="7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</row>
    <row r="372" spans="1:254" s="6" customFormat="1">
      <c r="A372" s="14"/>
      <c r="B372" s="18"/>
      <c r="D372" s="34"/>
      <c r="E372" s="20"/>
      <c r="F372" s="20"/>
      <c r="I372" s="7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</row>
    <row r="373" spans="1:254" s="6" customFormat="1">
      <c r="A373" s="14"/>
      <c r="B373" s="18"/>
      <c r="D373" s="34"/>
      <c r="E373" s="20"/>
      <c r="F373" s="20"/>
      <c r="I373" s="7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</row>
    <row r="374" spans="1:254" s="6" customFormat="1">
      <c r="A374" s="14"/>
      <c r="B374" s="18"/>
      <c r="D374" s="34"/>
      <c r="E374" s="20"/>
      <c r="F374" s="20"/>
      <c r="I374" s="7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</row>
    <row r="375" spans="1:254" s="6" customFormat="1">
      <c r="A375" s="14"/>
      <c r="B375" s="18"/>
      <c r="D375" s="34"/>
      <c r="E375" s="20"/>
      <c r="F375" s="20"/>
      <c r="I375" s="7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</row>
    <row r="376" spans="1:254" s="6" customFormat="1">
      <c r="A376" s="14"/>
      <c r="B376" s="18"/>
      <c r="D376" s="34"/>
      <c r="E376" s="20"/>
      <c r="F376" s="20"/>
      <c r="I376" s="7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</row>
    <row r="377" spans="1:254" s="6" customFormat="1">
      <c r="A377" s="14"/>
      <c r="B377" s="18"/>
      <c r="D377" s="34"/>
      <c r="E377" s="20"/>
      <c r="F377" s="20"/>
      <c r="I377" s="7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</row>
    <row r="378" spans="1:254" s="6" customFormat="1">
      <c r="A378" s="14"/>
      <c r="B378" s="18"/>
      <c r="D378" s="34"/>
      <c r="E378" s="20"/>
      <c r="F378" s="20"/>
      <c r="I378" s="7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</row>
    <row r="379" spans="1:254" s="6" customFormat="1">
      <c r="A379" s="14"/>
      <c r="B379" s="18"/>
      <c r="D379" s="34"/>
      <c r="E379" s="20"/>
      <c r="F379" s="20"/>
      <c r="I379" s="7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</row>
    <row r="380" spans="1:254" s="6" customFormat="1">
      <c r="A380" s="14"/>
      <c r="B380" s="18"/>
      <c r="D380" s="34"/>
      <c r="E380" s="20"/>
      <c r="F380" s="20"/>
      <c r="I380" s="7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</row>
    <row r="381" spans="1:254" s="6" customFormat="1">
      <c r="A381" s="14"/>
      <c r="B381" s="18"/>
      <c r="D381" s="34"/>
      <c r="E381" s="20"/>
      <c r="F381" s="20"/>
      <c r="I381" s="7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</row>
    <row r="382" spans="1:254" s="6" customFormat="1">
      <c r="A382" s="14"/>
      <c r="B382" s="18"/>
      <c r="D382" s="34"/>
      <c r="E382" s="20"/>
      <c r="F382" s="20"/>
      <c r="I382" s="7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</row>
    <row r="383" spans="1:254" s="6" customFormat="1">
      <c r="A383" s="14"/>
      <c r="B383" s="18"/>
      <c r="D383" s="34"/>
      <c r="E383" s="20"/>
      <c r="F383" s="20"/>
      <c r="I383" s="7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</row>
    <row r="384" spans="1:254" s="6" customFormat="1">
      <c r="A384" s="14"/>
      <c r="B384" s="18"/>
      <c r="D384" s="34"/>
      <c r="E384" s="20"/>
      <c r="F384" s="20"/>
      <c r="I384" s="7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</row>
    <row r="385" spans="1:254" s="6" customFormat="1">
      <c r="A385" s="14"/>
      <c r="B385" s="18"/>
      <c r="D385" s="34"/>
      <c r="E385" s="20"/>
      <c r="F385" s="20"/>
      <c r="I385" s="7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</row>
    <row r="386" spans="1:254" s="6" customFormat="1">
      <c r="A386" s="14"/>
      <c r="B386" s="18"/>
      <c r="D386" s="34"/>
      <c r="E386" s="20"/>
      <c r="F386" s="20"/>
      <c r="I386" s="7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</row>
    <row r="387" spans="1:254" s="6" customFormat="1">
      <c r="A387" s="14"/>
      <c r="B387" s="18"/>
      <c r="D387" s="34"/>
      <c r="E387" s="20"/>
      <c r="F387" s="20"/>
      <c r="I387" s="7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</row>
    <row r="388" spans="1:254" s="6" customFormat="1">
      <c r="A388" s="14"/>
      <c r="B388" s="18"/>
      <c r="D388" s="34"/>
      <c r="E388" s="20"/>
      <c r="F388" s="20"/>
      <c r="I388" s="7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</row>
    <row r="389" spans="1:254" s="6" customFormat="1">
      <c r="A389" s="14"/>
      <c r="B389" s="18"/>
      <c r="D389" s="34"/>
      <c r="E389" s="20"/>
      <c r="F389" s="20"/>
      <c r="I389" s="7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</row>
    <row r="390" spans="1:254" s="6" customFormat="1">
      <c r="A390" s="14"/>
      <c r="B390" s="18"/>
      <c r="D390" s="34"/>
      <c r="E390" s="20"/>
      <c r="F390" s="20"/>
      <c r="I390" s="7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</row>
    <row r="391" spans="1:254" s="6" customFormat="1">
      <c r="A391" s="14"/>
      <c r="B391" s="18"/>
      <c r="D391" s="34"/>
      <c r="E391" s="20"/>
      <c r="F391" s="20"/>
      <c r="I391" s="7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</row>
    <row r="392" spans="1:254" s="6" customFormat="1">
      <c r="A392" s="14"/>
      <c r="B392" s="18"/>
      <c r="D392" s="34"/>
      <c r="E392" s="20"/>
      <c r="F392" s="20"/>
      <c r="I392" s="7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</row>
    <row r="393" spans="1:254" s="6" customFormat="1">
      <c r="A393" s="14"/>
      <c r="B393" s="18"/>
      <c r="D393" s="34"/>
      <c r="E393" s="20"/>
      <c r="F393" s="20"/>
      <c r="I393" s="7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</row>
    <row r="394" spans="1:254" s="6" customFormat="1">
      <c r="A394" s="14"/>
      <c r="B394" s="18"/>
      <c r="D394" s="34"/>
      <c r="E394" s="20"/>
      <c r="F394" s="20"/>
      <c r="I394" s="7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</row>
    <row r="395" spans="1:254" s="6" customFormat="1">
      <c r="A395" s="14"/>
      <c r="B395" s="18"/>
      <c r="D395" s="34"/>
      <c r="E395" s="20"/>
      <c r="F395" s="20"/>
      <c r="I395" s="7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</row>
    <row r="396" spans="1:254" s="6" customFormat="1">
      <c r="A396" s="14"/>
      <c r="B396" s="18"/>
      <c r="D396" s="34"/>
      <c r="E396" s="20"/>
      <c r="F396" s="20"/>
      <c r="I396" s="7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</row>
    <row r="397" spans="1:254" s="6" customFormat="1">
      <c r="A397" s="14"/>
      <c r="B397" s="18"/>
      <c r="D397" s="34"/>
      <c r="E397" s="20"/>
      <c r="F397" s="20"/>
      <c r="I397" s="7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</row>
    <row r="398" spans="1:254" s="6" customFormat="1">
      <c r="A398" s="14"/>
      <c r="B398" s="18"/>
      <c r="D398" s="34"/>
      <c r="E398" s="20"/>
      <c r="F398" s="20"/>
      <c r="I398" s="7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</row>
    <row r="399" spans="1:254" s="6" customFormat="1">
      <c r="A399" s="14"/>
      <c r="B399" s="18"/>
      <c r="D399" s="34"/>
      <c r="E399" s="20"/>
      <c r="F399" s="20"/>
      <c r="I399" s="7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</row>
    <row r="400" spans="1:254" s="6" customFormat="1">
      <c r="A400" s="14"/>
      <c r="B400" s="18"/>
      <c r="D400" s="34"/>
      <c r="E400" s="20"/>
      <c r="F400" s="20"/>
      <c r="I400" s="7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</row>
    <row r="401" spans="1:254" s="6" customFormat="1">
      <c r="A401" s="14"/>
      <c r="B401" s="18"/>
      <c r="D401" s="34"/>
      <c r="E401" s="20"/>
      <c r="F401" s="20"/>
      <c r="I401" s="7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</row>
    <row r="402" spans="1:254" s="6" customFormat="1">
      <c r="A402" s="14"/>
      <c r="B402" s="18"/>
      <c r="D402" s="34"/>
      <c r="E402" s="20"/>
      <c r="F402" s="20"/>
      <c r="I402" s="7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</row>
    <row r="403" spans="1:254" s="6" customFormat="1">
      <c r="A403" s="14"/>
      <c r="B403" s="18"/>
      <c r="D403" s="34"/>
      <c r="E403" s="20"/>
      <c r="F403" s="20"/>
      <c r="I403" s="7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</row>
    <row r="404" spans="1:254" s="6" customFormat="1">
      <c r="A404" s="14"/>
      <c r="B404" s="18"/>
      <c r="D404" s="34"/>
      <c r="E404" s="20"/>
      <c r="F404" s="20"/>
      <c r="I404" s="7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</row>
    <row r="405" spans="1:254" s="6" customFormat="1">
      <c r="A405" s="14"/>
      <c r="B405" s="18"/>
      <c r="D405" s="34"/>
      <c r="E405" s="20"/>
      <c r="F405" s="20"/>
      <c r="I405" s="7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</row>
    <row r="406" spans="1:254" s="6" customFormat="1">
      <c r="A406" s="14"/>
      <c r="B406" s="18"/>
      <c r="D406" s="34"/>
      <c r="E406" s="20"/>
      <c r="F406" s="20"/>
      <c r="I406" s="7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</row>
    <row r="407" spans="1:254" s="6" customFormat="1">
      <c r="A407" s="14"/>
      <c r="B407" s="18"/>
      <c r="D407" s="34"/>
      <c r="E407" s="20"/>
      <c r="F407" s="20"/>
      <c r="I407" s="7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</row>
    <row r="408" spans="1:254" s="6" customFormat="1">
      <c r="A408" s="14"/>
      <c r="B408" s="18"/>
      <c r="D408" s="34"/>
      <c r="E408" s="20"/>
      <c r="F408" s="20"/>
      <c r="I408" s="7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</row>
    <row r="409" spans="1:254" s="6" customFormat="1">
      <c r="A409" s="14"/>
      <c r="B409" s="18"/>
      <c r="D409" s="34"/>
      <c r="E409" s="20"/>
      <c r="F409" s="20"/>
      <c r="I409" s="7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</row>
    <row r="410" spans="1:254" s="6" customFormat="1">
      <c r="A410" s="14"/>
      <c r="B410" s="18"/>
      <c r="D410" s="34"/>
      <c r="E410" s="20"/>
      <c r="F410" s="20"/>
      <c r="I410" s="7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</row>
    <row r="411" spans="1:254" s="6" customFormat="1">
      <c r="A411" s="14"/>
      <c r="B411" s="18"/>
      <c r="D411" s="34"/>
      <c r="E411" s="20"/>
      <c r="F411" s="20"/>
      <c r="I411" s="7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</row>
    <row r="412" spans="1:254" s="6" customFormat="1">
      <c r="A412" s="14"/>
      <c r="B412" s="18"/>
      <c r="D412" s="34"/>
      <c r="E412" s="20"/>
      <c r="F412" s="20"/>
      <c r="I412" s="7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</row>
    <row r="413" spans="1:254" s="6" customFormat="1">
      <c r="A413" s="14"/>
      <c r="B413" s="18"/>
      <c r="D413" s="34"/>
      <c r="E413" s="20"/>
      <c r="F413" s="20"/>
      <c r="I413" s="7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</row>
    <row r="414" spans="1:254" s="6" customFormat="1">
      <c r="A414" s="14"/>
      <c r="B414" s="18"/>
      <c r="D414" s="34"/>
      <c r="E414" s="20"/>
      <c r="F414" s="20"/>
      <c r="I414" s="7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</row>
    <row r="415" spans="1:254" s="6" customFormat="1">
      <c r="A415" s="14"/>
      <c r="B415" s="18"/>
      <c r="D415" s="34"/>
      <c r="E415" s="20"/>
      <c r="F415" s="20"/>
      <c r="I415" s="7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</row>
    <row r="416" spans="1:254" s="6" customFormat="1">
      <c r="A416" s="14"/>
      <c r="B416" s="18"/>
      <c r="D416" s="34"/>
      <c r="E416" s="20"/>
      <c r="F416" s="20"/>
      <c r="I416" s="7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</row>
    <row r="417" spans="1:254" s="6" customFormat="1">
      <c r="A417" s="14"/>
      <c r="B417" s="18"/>
      <c r="D417" s="34"/>
      <c r="E417" s="20"/>
      <c r="F417" s="20"/>
      <c r="I417" s="7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</row>
    <row r="418" spans="1:254" s="6" customFormat="1">
      <c r="A418" s="14"/>
      <c r="B418" s="18"/>
      <c r="D418" s="34"/>
      <c r="E418" s="20"/>
      <c r="F418" s="20"/>
      <c r="I418" s="7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</row>
    <row r="419" spans="1:254" s="6" customFormat="1">
      <c r="A419" s="14"/>
      <c r="B419" s="18"/>
      <c r="D419" s="34"/>
      <c r="E419" s="20"/>
      <c r="F419" s="20"/>
      <c r="I419" s="7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</row>
    <row r="420" spans="1:254" s="6" customFormat="1">
      <c r="A420" s="14"/>
      <c r="B420" s="18"/>
      <c r="D420" s="34"/>
      <c r="E420" s="20"/>
      <c r="F420" s="20"/>
      <c r="I420" s="7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</row>
    <row r="421" spans="1:254" s="6" customFormat="1">
      <c r="A421" s="14"/>
      <c r="B421" s="18"/>
      <c r="D421" s="34"/>
      <c r="E421" s="20"/>
      <c r="F421" s="20"/>
      <c r="I421" s="7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</row>
    <row r="422" spans="1:254" s="6" customFormat="1">
      <c r="A422" s="14"/>
      <c r="B422" s="18"/>
      <c r="D422" s="34"/>
      <c r="E422" s="20"/>
      <c r="F422" s="20"/>
      <c r="I422" s="7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</row>
    <row r="423" spans="1:254" s="6" customFormat="1">
      <c r="A423" s="14"/>
      <c r="B423" s="18"/>
      <c r="D423" s="34"/>
      <c r="E423" s="20"/>
      <c r="F423" s="20"/>
      <c r="I423" s="7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</row>
    <row r="424" spans="1:254" s="6" customFormat="1">
      <c r="A424" s="14"/>
      <c r="B424" s="18"/>
      <c r="D424" s="34"/>
      <c r="E424" s="20"/>
      <c r="F424" s="20"/>
      <c r="I424" s="7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</row>
    <row r="425" spans="1:254" s="6" customFormat="1">
      <c r="A425" s="14"/>
      <c r="B425" s="18"/>
      <c r="D425" s="34"/>
      <c r="E425" s="20"/>
      <c r="F425" s="20"/>
      <c r="I425" s="7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</row>
    <row r="426" spans="1:254" s="6" customFormat="1">
      <c r="A426" s="14"/>
      <c r="B426" s="18"/>
      <c r="D426" s="34"/>
      <c r="E426" s="20"/>
      <c r="F426" s="20"/>
      <c r="I426" s="7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</row>
    <row r="427" spans="1:254" s="6" customFormat="1">
      <c r="A427" s="14"/>
      <c r="B427" s="18"/>
      <c r="D427" s="34"/>
      <c r="E427" s="20"/>
      <c r="F427" s="20"/>
      <c r="I427" s="7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</row>
    <row r="428" spans="1:254" s="6" customFormat="1">
      <c r="A428" s="14"/>
      <c r="B428" s="18"/>
      <c r="D428" s="34"/>
      <c r="E428" s="20"/>
      <c r="F428" s="20"/>
      <c r="I428" s="7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</row>
    <row r="429" spans="1:254" s="6" customFormat="1">
      <c r="A429" s="14"/>
      <c r="B429" s="18"/>
      <c r="D429" s="34"/>
      <c r="E429" s="20"/>
      <c r="F429" s="20"/>
      <c r="I429" s="7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</row>
    <row r="430" spans="1:254" s="6" customFormat="1">
      <c r="A430" s="14"/>
      <c r="B430" s="18"/>
      <c r="D430" s="34"/>
      <c r="E430" s="20"/>
      <c r="F430" s="20"/>
      <c r="I430" s="7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</row>
    <row r="431" spans="1:254" s="6" customFormat="1">
      <c r="A431" s="14"/>
      <c r="B431" s="18"/>
      <c r="D431" s="34"/>
      <c r="E431" s="20"/>
      <c r="F431" s="20"/>
      <c r="I431" s="7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</row>
    <row r="432" spans="1:254" s="6" customFormat="1">
      <c r="A432" s="14"/>
      <c r="B432" s="18"/>
      <c r="D432" s="34"/>
      <c r="E432" s="20"/>
      <c r="F432" s="20"/>
      <c r="I432" s="7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</row>
    <row r="433" spans="1:254" s="6" customFormat="1">
      <c r="A433" s="14"/>
      <c r="B433" s="18"/>
      <c r="D433" s="34"/>
      <c r="E433" s="20"/>
      <c r="F433" s="20"/>
      <c r="I433" s="7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</row>
    <row r="434" spans="1:254" s="6" customFormat="1">
      <c r="A434" s="14"/>
      <c r="B434" s="18"/>
      <c r="D434" s="34"/>
      <c r="E434" s="20"/>
      <c r="F434" s="20"/>
      <c r="I434" s="7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</row>
    <row r="435" spans="1:254" s="6" customFormat="1">
      <c r="A435" s="14"/>
      <c r="B435" s="18"/>
      <c r="D435" s="34"/>
      <c r="E435" s="20"/>
      <c r="F435" s="20"/>
      <c r="I435" s="7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</row>
    <row r="436" spans="1:254" s="6" customFormat="1">
      <c r="A436" s="14"/>
      <c r="B436" s="18"/>
      <c r="D436" s="34"/>
      <c r="E436" s="20"/>
      <c r="F436" s="20"/>
      <c r="I436" s="7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</row>
    <row r="437" spans="1:254" s="6" customFormat="1">
      <c r="A437" s="14"/>
      <c r="B437" s="18"/>
      <c r="D437" s="34"/>
      <c r="E437" s="20"/>
      <c r="F437" s="20"/>
      <c r="I437" s="7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</row>
    <row r="438" spans="1:254" s="6" customFormat="1">
      <c r="A438" s="14"/>
      <c r="B438" s="18"/>
      <c r="D438" s="34"/>
      <c r="E438" s="20"/>
      <c r="F438" s="20"/>
      <c r="I438" s="7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</row>
    <row r="439" spans="1:254" s="6" customFormat="1">
      <c r="A439" s="14"/>
      <c r="B439" s="18"/>
      <c r="D439" s="34"/>
      <c r="E439" s="20"/>
      <c r="F439" s="20"/>
      <c r="I439" s="7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</row>
    <row r="440" spans="1:254" s="6" customFormat="1">
      <c r="A440" s="14"/>
      <c r="B440" s="18"/>
      <c r="D440" s="34"/>
      <c r="E440" s="20"/>
      <c r="F440" s="20"/>
      <c r="I440" s="7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</row>
    <row r="441" spans="1:254" s="6" customFormat="1">
      <c r="A441" s="14"/>
      <c r="B441" s="18"/>
      <c r="D441" s="34"/>
      <c r="E441" s="20"/>
      <c r="F441" s="20"/>
      <c r="I441" s="7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</row>
    <row r="442" spans="1:254" s="6" customFormat="1">
      <c r="A442" s="14"/>
      <c r="B442" s="18"/>
      <c r="D442" s="34"/>
      <c r="E442" s="20"/>
      <c r="F442" s="20"/>
      <c r="I442" s="7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</row>
    <row r="443" spans="1:254" s="6" customFormat="1">
      <c r="A443" s="14"/>
      <c r="B443" s="18"/>
      <c r="D443" s="34"/>
      <c r="E443" s="20"/>
      <c r="F443" s="20"/>
      <c r="I443" s="7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</row>
    <row r="444" spans="1:254" s="6" customFormat="1">
      <c r="A444" s="14"/>
      <c r="B444" s="18"/>
      <c r="D444" s="34"/>
      <c r="E444" s="20"/>
      <c r="F444" s="20"/>
      <c r="I444" s="7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</row>
    <row r="445" spans="1:254" s="6" customFormat="1">
      <c r="A445" s="14"/>
      <c r="B445" s="18"/>
      <c r="D445" s="34"/>
      <c r="E445" s="20"/>
      <c r="F445" s="20"/>
      <c r="I445" s="7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</row>
    <row r="446" spans="1:254" s="6" customFormat="1">
      <c r="A446" s="14"/>
      <c r="B446" s="18"/>
      <c r="D446" s="34"/>
      <c r="E446" s="20"/>
      <c r="F446" s="20"/>
      <c r="I446" s="7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</row>
    <row r="447" spans="1:254" s="6" customFormat="1">
      <c r="A447" s="14"/>
      <c r="B447" s="18"/>
      <c r="D447" s="34"/>
      <c r="E447" s="20"/>
      <c r="F447" s="20"/>
      <c r="I447" s="7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</row>
    <row r="448" spans="1:254" s="6" customFormat="1">
      <c r="A448" s="14"/>
      <c r="B448" s="18"/>
      <c r="D448" s="34"/>
      <c r="E448" s="20"/>
      <c r="F448" s="20"/>
      <c r="I448" s="7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</row>
    <row r="449" spans="1:254" s="6" customFormat="1">
      <c r="A449" s="14"/>
      <c r="B449" s="18"/>
      <c r="D449" s="34"/>
      <c r="E449" s="20"/>
      <c r="F449" s="20"/>
      <c r="I449" s="7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</row>
    <row r="450" spans="1:254" s="6" customFormat="1">
      <c r="A450" s="14"/>
      <c r="B450" s="18"/>
      <c r="D450" s="34"/>
      <c r="E450" s="20"/>
      <c r="F450" s="20"/>
      <c r="I450" s="7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</row>
    <row r="451" spans="1:254" s="6" customFormat="1">
      <c r="A451" s="14"/>
      <c r="B451" s="18"/>
      <c r="D451" s="34"/>
      <c r="E451" s="20"/>
      <c r="F451" s="20"/>
      <c r="I451" s="7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</row>
    <row r="452" spans="1:254" s="6" customFormat="1">
      <c r="A452" s="14"/>
      <c r="B452" s="18"/>
      <c r="D452" s="34"/>
      <c r="E452" s="20"/>
      <c r="F452" s="20"/>
      <c r="I452" s="7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</row>
    <row r="453" spans="1:254" s="6" customFormat="1">
      <c r="A453" s="14"/>
      <c r="B453" s="18"/>
      <c r="D453" s="34"/>
      <c r="E453" s="20"/>
      <c r="F453" s="20"/>
      <c r="I453" s="7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</row>
    <row r="454" spans="1:254" s="6" customFormat="1">
      <c r="A454" s="14"/>
      <c r="B454" s="18"/>
      <c r="D454" s="34"/>
      <c r="E454" s="20"/>
      <c r="F454" s="20"/>
      <c r="I454" s="7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</row>
    <row r="455" spans="1:254" s="6" customFormat="1">
      <c r="A455" s="14"/>
      <c r="B455" s="18"/>
      <c r="D455" s="34"/>
      <c r="E455" s="20"/>
      <c r="F455" s="20"/>
      <c r="I455" s="7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</row>
    <row r="456" spans="1:254" s="6" customFormat="1">
      <c r="A456" s="14"/>
      <c r="B456" s="18"/>
      <c r="D456" s="34"/>
      <c r="E456" s="20"/>
      <c r="F456" s="20"/>
      <c r="I456" s="7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</row>
    <row r="457" spans="1:254" s="6" customFormat="1">
      <c r="A457" s="14"/>
      <c r="B457" s="18"/>
      <c r="D457" s="34"/>
      <c r="E457" s="20"/>
      <c r="F457" s="20"/>
      <c r="I457" s="7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</row>
    <row r="458" spans="1:254" s="6" customFormat="1">
      <c r="A458" s="14"/>
      <c r="B458" s="18"/>
      <c r="D458" s="34"/>
      <c r="E458" s="20"/>
      <c r="F458" s="20"/>
      <c r="I458" s="7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</row>
    <row r="459" spans="1:254" s="6" customFormat="1">
      <c r="A459" s="14"/>
      <c r="B459" s="18"/>
      <c r="D459" s="34"/>
      <c r="E459" s="20"/>
      <c r="F459" s="20"/>
      <c r="I459" s="7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</row>
    <row r="460" spans="1:254" s="6" customFormat="1">
      <c r="A460" s="14"/>
      <c r="B460" s="18"/>
      <c r="D460" s="34"/>
      <c r="E460" s="20"/>
      <c r="F460" s="20"/>
      <c r="I460" s="7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</row>
    <row r="461" spans="1:254" s="6" customFormat="1">
      <c r="A461" s="14"/>
      <c r="B461" s="18"/>
      <c r="D461" s="34"/>
      <c r="E461" s="20"/>
      <c r="F461" s="20"/>
      <c r="I461" s="7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</row>
    <row r="462" spans="1:254" s="6" customFormat="1">
      <c r="A462" s="14"/>
      <c r="B462" s="18"/>
      <c r="D462" s="34"/>
      <c r="E462" s="20"/>
      <c r="F462" s="20"/>
      <c r="I462" s="7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</row>
    <row r="463" spans="1:254" s="6" customFormat="1">
      <c r="A463" s="14"/>
      <c r="B463" s="18"/>
      <c r="D463" s="34"/>
      <c r="E463" s="20"/>
      <c r="F463" s="20"/>
      <c r="I463" s="7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</row>
    <row r="464" spans="1:254" s="6" customFormat="1">
      <c r="A464" s="14"/>
      <c r="B464" s="18"/>
      <c r="D464" s="34"/>
      <c r="E464" s="20"/>
      <c r="F464" s="20"/>
      <c r="I464" s="7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</row>
    <row r="465" spans="1:254" s="6" customFormat="1">
      <c r="A465" s="14"/>
      <c r="B465" s="18"/>
      <c r="D465" s="34"/>
      <c r="E465" s="20"/>
      <c r="F465" s="20"/>
      <c r="I465" s="7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</row>
    <row r="466" spans="1:254" s="6" customFormat="1">
      <c r="A466" s="14"/>
      <c r="B466" s="18"/>
      <c r="D466" s="34"/>
      <c r="E466" s="20"/>
      <c r="F466" s="20"/>
      <c r="I466" s="7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</row>
    <row r="467" spans="1:254" s="6" customFormat="1">
      <c r="A467" s="14"/>
      <c r="B467" s="18"/>
      <c r="D467" s="34"/>
      <c r="E467" s="20"/>
      <c r="F467" s="20"/>
      <c r="I467" s="7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</row>
    <row r="468" spans="1:254" s="6" customFormat="1">
      <c r="A468" s="14"/>
      <c r="B468" s="18"/>
      <c r="D468" s="34"/>
      <c r="E468" s="20"/>
      <c r="F468" s="20"/>
      <c r="I468" s="7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</row>
    <row r="469" spans="1:254" s="6" customFormat="1">
      <c r="A469" s="14"/>
      <c r="B469" s="18"/>
      <c r="D469" s="34"/>
      <c r="E469" s="20"/>
      <c r="F469" s="20"/>
      <c r="I469" s="7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</row>
    <row r="470" spans="1:254" s="6" customFormat="1">
      <c r="A470" s="14"/>
      <c r="B470" s="18"/>
      <c r="D470" s="34"/>
      <c r="E470" s="20"/>
      <c r="F470" s="20"/>
      <c r="I470" s="7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</row>
    <row r="471" spans="1:254" s="6" customFormat="1">
      <c r="A471" s="14"/>
      <c r="B471" s="18"/>
      <c r="D471" s="34"/>
      <c r="E471" s="20"/>
      <c r="F471" s="20"/>
      <c r="I471" s="7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</row>
    <row r="472" spans="1:254" s="6" customFormat="1">
      <c r="A472" s="14"/>
      <c r="B472" s="18"/>
      <c r="D472" s="34"/>
      <c r="E472" s="20"/>
      <c r="F472" s="20"/>
      <c r="I472" s="7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</row>
    <row r="473" spans="1:254" s="6" customFormat="1">
      <c r="A473" s="14"/>
      <c r="B473" s="18"/>
      <c r="D473" s="34"/>
      <c r="E473" s="20"/>
      <c r="F473" s="20"/>
      <c r="I473" s="7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</row>
    <row r="474" spans="1:254" s="6" customFormat="1">
      <c r="A474" s="14"/>
      <c r="B474" s="18"/>
      <c r="D474" s="34"/>
      <c r="E474" s="20"/>
      <c r="F474" s="20"/>
      <c r="I474" s="7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</row>
    <row r="475" spans="1:254" s="6" customFormat="1">
      <c r="A475" s="14"/>
      <c r="B475" s="18"/>
      <c r="D475" s="34"/>
      <c r="E475" s="20"/>
      <c r="F475" s="20"/>
      <c r="I475" s="7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</row>
    <row r="476" spans="1:254" s="6" customFormat="1">
      <c r="A476" s="14"/>
      <c r="B476" s="18"/>
      <c r="D476" s="34"/>
      <c r="E476" s="20"/>
      <c r="F476" s="20"/>
      <c r="I476" s="7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</row>
    <row r="477" spans="1:254" s="6" customFormat="1">
      <c r="A477" s="14"/>
      <c r="B477" s="18"/>
      <c r="D477" s="34"/>
      <c r="E477" s="20"/>
      <c r="F477" s="20"/>
      <c r="I477" s="7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</row>
    <row r="478" spans="1:254" s="6" customFormat="1">
      <c r="A478" s="14"/>
      <c r="B478" s="18"/>
      <c r="D478" s="34"/>
      <c r="E478" s="20"/>
      <c r="F478" s="20"/>
      <c r="I478" s="7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</row>
    <row r="479" spans="1:254" s="6" customFormat="1">
      <c r="A479" s="14"/>
      <c r="B479" s="18"/>
      <c r="D479" s="34"/>
      <c r="E479" s="20"/>
      <c r="F479" s="20"/>
      <c r="I479" s="7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</row>
    <row r="480" spans="1:254" s="6" customFormat="1">
      <c r="A480" s="14"/>
      <c r="B480" s="18"/>
      <c r="D480" s="34"/>
      <c r="E480" s="20"/>
      <c r="F480" s="20"/>
      <c r="I480" s="7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</row>
    <row r="481" spans="1:254" s="6" customFormat="1">
      <c r="A481" s="14"/>
      <c r="B481" s="18"/>
      <c r="D481" s="34"/>
      <c r="E481" s="20"/>
      <c r="F481" s="20"/>
      <c r="I481" s="7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</row>
    <row r="482" spans="1:254" s="6" customFormat="1">
      <c r="A482" s="14"/>
      <c r="B482" s="18"/>
      <c r="D482" s="34"/>
      <c r="E482" s="20"/>
      <c r="F482" s="20"/>
      <c r="I482" s="7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</row>
    <row r="483" spans="1:254" s="6" customFormat="1">
      <c r="A483" s="14"/>
      <c r="B483" s="18"/>
      <c r="D483" s="34"/>
      <c r="E483" s="20"/>
      <c r="F483" s="20"/>
      <c r="I483" s="7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</row>
    <row r="484" spans="1:254" s="6" customFormat="1">
      <c r="A484" s="14"/>
      <c r="B484" s="18"/>
      <c r="D484" s="34"/>
      <c r="E484" s="20"/>
      <c r="F484" s="20"/>
      <c r="I484" s="7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</row>
    <row r="485" spans="1:254" s="6" customFormat="1">
      <c r="A485" s="14"/>
      <c r="B485" s="18"/>
      <c r="D485" s="34"/>
      <c r="E485" s="20"/>
      <c r="F485" s="20"/>
      <c r="I485" s="7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</row>
    <row r="486" spans="1:254" s="6" customFormat="1">
      <c r="A486" s="14"/>
      <c r="B486" s="18"/>
      <c r="D486" s="34"/>
      <c r="E486" s="20"/>
      <c r="F486" s="20"/>
      <c r="I486" s="7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</row>
    <row r="487" spans="1:254" s="6" customFormat="1">
      <c r="A487" s="14"/>
      <c r="B487" s="18"/>
      <c r="D487" s="34"/>
      <c r="E487" s="20"/>
      <c r="F487" s="20"/>
      <c r="I487" s="7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</row>
    <row r="488" spans="1:254" s="6" customFormat="1">
      <c r="A488" s="14"/>
      <c r="B488" s="18"/>
      <c r="D488" s="34"/>
      <c r="E488" s="20"/>
      <c r="F488" s="20"/>
      <c r="I488" s="7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</row>
    <row r="489" spans="1:254" s="6" customFormat="1">
      <c r="A489" s="14"/>
      <c r="B489" s="18"/>
      <c r="D489" s="34"/>
      <c r="E489" s="20"/>
      <c r="F489" s="20"/>
      <c r="I489" s="7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</row>
    <row r="490" spans="1:254" s="6" customFormat="1">
      <c r="A490" s="14"/>
      <c r="B490" s="18"/>
      <c r="D490" s="34"/>
      <c r="E490" s="20"/>
      <c r="F490" s="20"/>
      <c r="I490" s="7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</row>
    <row r="491" spans="1:254" s="6" customFormat="1">
      <c r="A491" s="14"/>
      <c r="B491" s="18"/>
      <c r="D491" s="34"/>
      <c r="E491" s="20"/>
      <c r="F491" s="20"/>
      <c r="I491" s="7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</row>
    <row r="492" spans="1:254" s="6" customFormat="1">
      <c r="A492" s="14"/>
      <c r="B492" s="18"/>
      <c r="D492" s="34"/>
      <c r="E492" s="20"/>
      <c r="F492" s="20"/>
      <c r="I492" s="7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</row>
    <row r="493" spans="1:254" s="6" customFormat="1">
      <c r="A493" s="14"/>
      <c r="B493" s="18"/>
      <c r="D493" s="34"/>
      <c r="E493" s="20"/>
      <c r="F493" s="20"/>
      <c r="I493" s="7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</row>
    <row r="494" spans="1:254" s="6" customFormat="1">
      <c r="A494" s="14"/>
      <c r="B494" s="18"/>
      <c r="D494" s="34"/>
      <c r="E494" s="20"/>
      <c r="F494" s="20"/>
      <c r="I494" s="7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</row>
    <row r="495" spans="1:254" s="6" customFormat="1">
      <c r="A495" s="14"/>
      <c r="B495" s="18"/>
      <c r="D495" s="34"/>
      <c r="E495" s="20"/>
      <c r="F495" s="20"/>
      <c r="I495" s="7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</row>
    <row r="496" spans="1:254" s="6" customFormat="1">
      <c r="A496" s="14"/>
      <c r="B496" s="18"/>
      <c r="D496" s="34"/>
      <c r="E496" s="20"/>
      <c r="F496" s="20"/>
      <c r="I496" s="7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</row>
    <row r="497" spans="1:254" s="6" customFormat="1">
      <c r="A497" s="14"/>
      <c r="B497" s="18"/>
      <c r="D497" s="34"/>
      <c r="E497" s="20"/>
      <c r="F497" s="20"/>
      <c r="I497" s="7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</row>
    <row r="498" spans="1:254" s="6" customFormat="1">
      <c r="A498" s="14"/>
      <c r="B498" s="18"/>
      <c r="D498" s="34"/>
      <c r="E498" s="20"/>
      <c r="F498" s="20"/>
      <c r="I498" s="7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</row>
    <row r="499" spans="1:254" s="6" customFormat="1">
      <c r="A499" s="14"/>
      <c r="B499" s="18"/>
      <c r="D499" s="34"/>
      <c r="E499" s="20"/>
      <c r="F499" s="20"/>
      <c r="I499" s="7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</row>
    <row r="500" spans="1:254" s="6" customFormat="1">
      <c r="A500" s="14"/>
      <c r="B500" s="18"/>
      <c r="D500" s="34"/>
      <c r="E500" s="20"/>
      <c r="F500" s="20"/>
      <c r="I500" s="7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</row>
    <row r="501" spans="1:254" s="6" customFormat="1">
      <c r="A501" s="14"/>
      <c r="B501" s="18"/>
      <c r="D501" s="34"/>
      <c r="E501" s="20"/>
      <c r="F501" s="20"/>
      <c r="I501" s="7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</row>
    <row r="502" spans="1:254" s="6" customFormat="1">
      <c r="A502" s="14"/>
      <c r="B502" s="18"/>
      <c r="D502" s="34"/>
      <c r="E502" s="20"/>
      <c r="F502" s="20"/>
      <c r="I502" s="7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</row>
    <row r="503" spans="1:254" s="6" customFormat="1">
      <c r="A503" s="14"/>
      <c r="B503" s="18"/>
      <c r="D503" s="34"/>
      <c r="E503" s="20"/>
      <c r="F503" s="20"/>
      <c r="I503" s="7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</row>
    <row r="504" spans="1:254" s="6" customFormat="1">
      <c r="A504" s="14"/>
      <c r="B504" s="18"/>
      <c r="D504" s="34"/>
      <c r="E504" s="20"/>
      <c r="F504" s="20"/>
      <c r="I504" s="7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</row>
    <row r="505" spans="1:254" s="6" customFormat="1">
      <c r="A505" s="14"/>
      <c r="B505" s="18"/>
      <c r="D505" s="34"/>
      <c r="E505" s="20"/>
      <c r="F505" s="20"/>
      <c r="I505" s="7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</row>
    <row r="506" spans="1:254" s="6" customFormat="1">
      <c r="A506" s="14"/>
      <c r="B506" s="18"/>
      <c r="D506" s="34"/>
      <c r="E506" s="20"/>
      <c r="F506" s="20"/>
      <c r="I506" s="7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</row>
    <row r="507" spans="1:254" s="6" customFormat="1">
      <c r="A507" s="14"/>
      <c r="B507" s="18"/>
      <c r="D507" s="34"/>
      <c r="E507" s="20"/>
      <c r="F507" s="20"/>
      <c r="I507" s="7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</row>
    <row r="508" spans="1:254" s="6" customFormat="1">
      <c r="A508" s="14"/>
      <c r="B508" s="18"/>
      <c r="D508" s="34"/>
      <c r="E508" s="20"/>
      <c r="F508" s="20"/>
      <c r="I508" s="7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</row>
    <row r="509" spans="1:254" s="6" customFormat="1">
      <c r="A509" s="14"/>
      <c r="B509" s="18"/>
      <c r="D509" s="34"/>
      <c r="E509" s="20"/>
      <c r="F509" s="20"/>
      <c r="I509" s="7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</row>
    <row r="510" spans="1:254" s="6" customFormat="1">
      <c r="A510" s="14"/>
      <c r="B510" s="18"/>
      <c r="D510" s="34"/>
      <c r="E510" s="20"/>
      <c r="F510" s="20"/>
      <c r="I510" s="7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</row>
    <row r="511" spans="1:254" s="6" customFormat="1">
      <c r="A511" s="14"/>
      <c r="B511" s="18"/>
      <c r="D511" s="34"/>
      <c r="E511" s="20"/>
      <c r="F511" s="20"/>
      <c r="I511" s="7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</row>
    <row r="512" spans="1:254" s="6" customFormat="1">
      <c r="A512" s="14"/>
      <c r="B512" s="18"/>
      <c r="D512" s="34"/>
      <c r="E512" s="20"/>
      <c r="F512" s="20"/>
      <c r="I512" s="7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</row>
    <row r="513" spans="1:254" s="6" customFormat="1">
      <c r="A513" s="14"/>
      <c r="B513" s="18"/>
      <c r="D513" s="34"/>
      <c r="E513" s="20"/>
      <c r="F513" s="20"/>
      <c r="I513" s="7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</row>
    <row r="514" spans="1:254" s="6" customFormat="1">
      <c r="A514" s="14"/>
      <c r="B514" s="18"/>
      <c r="D514" s="34"/>
      <c r="E514" s="20"/>
      <c r="F514" s="20"/>
      <c r="I514" s="7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</row>
    <row r="515" spans="1:254" s="6" customFormat="1">
      <c r="A515" s="14"/>
      <c r="B515" s="18"/>
      <c r="D515" s="34"/>
      <c r="E515" s="20"/>
      <c r="F515" s="20"/>
      <c r="I515" s="7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</row>
    <row r="516" spans="1:254" s="6" customFormat="1">
      <c r="A516" s="14"/>
      <c r="B516" s="18"/>
      <c r="D516" s="34"/>
      <c r="E516" s="20"/>
      <c r="F516" s="20"/>
      <c r="I516" s="7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</row>
    <row r="517" spans="1:254" s="6" customFormat="1">
      <c r="A517" s="14"/>
      <c r="B517" s="18"/>
      <c r="D517" s="34"/>
      <c r="E517" s="20"/>
      <c r="F517" s="20"/>
      <c r="I517" s="7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</row>
    <row r="518" spans="1:254" s="6" customFormat="1">
      <c r="A518" s="14"/>
      <c r="B518" s="18"/>
      <c r="D518" s="34"/>
      <c r="E518" s="20"/>
      <c r="F518" s="20"/>
      <c r="I518" s="7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</row>
    <row r="519" spans="1:254" s="6" customFormat="1">
      <c r="A519" s="14"/>
      <c r="B519" s="18"/>
      <c r="D519" s="34"/>
      <c r="E519" s="20"/>
      <c r="F519" s="20"/>
      <c r="I519" s="7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</row>
    <row r="520" spans="1:254" s="6" customFormat="1">
      <c r="A520" s="14"/>
      <c r="B520" s="18"/>
      <c r="D520" s="34"/>
      <c r="E520" s="20"/>
      <c r="F520" s="20"/>
      <c r="I520" s="7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</row>
    <row r="521" spans="1:254" s="6" customFormat="1">
      <c r="A521" s="14"/>
      <c r="B521" s="18"/>
      <c r="D521" s="34"/>
      <c r="E521" s="20"/>
      <c r="F521" s="20"/>
      <c r="I521" s="7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</row>
    <row r="522" spans="1:254" s="6" customFormat="1">
      <c r="A522" s="14"/>
      <c r="B522" s="18"/>
      <c r="D522" s="34"/>
      <c r="E522" s="20"/>
      <c r="F522" s="20"/>
      <c r="I522" s="7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</row>
    <row r="523" spans="1:254" s="6" customFormat="1">
      <c r="A523" s="14"/>
      <c r="B523" s="18"/>
      <c r="D523" s="34"/>
      <c r="E523" s="20"/>
      <c r="F523" s="20"/>
      <c r="I523" s="7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</row>
    <row r="524" spans="1:254" s="6" customFormat="1">
      <c r="A524" s="14"/>
      <c r="B524" s="18"/>
      <c r="D524" s="34"/>
      <c r="E524" s="20"/>
      <c r="F524" s="20"/>
      <c r="I524" s="7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</row>
    <row r="525" spans="1:254" s="6" customFormat="1">
      <c r="A525" s="14"/>
      <c r="B525" s="18"/>
      <c r="D525" s="34"/>
      <c r="E525" s="20"/>
      <c r="F525" s="20"/>
      <c r="I525" s="7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</row>
    <row r="526" spans="1:254" s="6" customFormat="1">
      <c r="A526" s="14"/>
      <c r="B526" s="18"/>
      <c r="D526" s="34"/>
      <c r="E526" s="20"/>
      <c r="F526" s="20"/>
      <c r="I526" s="7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</row>
    <row r="527" spans="1:254" s="6" customFormat="1">
      <c r="A527" s="14"/>
      <c r="B527" s="18"/>
      <c r="D527" s="34"/>
      <c r="E527" s="20"/>
      <c r="F527" s="20"/>
      <c r="I527" s="7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</row>
    <row r="528" spans="1:254" s="6" customFormat="1">
      <c r="A528" s="14"/>
      <c r="B528" s="18"/>
      <c r="D528" s="34"/>
      <c r="E528" s="20"/>
      <c r="F528" s="20"/>
      <c r="I528" s="7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</row>
    <row r="529" spans="1:254" s="6" customFormat="1">
      <c r="A529" s="14"/>
      <c r="B529" s="18"/>
      <c r="D529" s="34"/>
      <c r="E529" s="20"/>
      <c r="F529" s="20"/>
      <c r="I529" s="7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</row>
    <row r="530" spans="1:254" s="6" customFormat="1">
      <c r="A530" s="14"/>
      <c r="B530" s="18"/>
      <c r="D530" s="34"/>
      <c r="E530" s="20"/>
      <c r="F530" s="20"/>
      <c r="I530" s="7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</row>
    <row r="531" spans="1:254" s="6" customFormat="1">
      <c r="A531" s="14"/>
      <c r="B531" s="18"/>
      <c r="D531" s="34"/>
      <c r="E531" s="20"/>
      <c r="F531" s="20"/>
      <c r="I531" s="7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</row>
    <row r="532" spans="1:254" s="6" customFormat="1">
      <c r="A532" s="14"/>
      <c r="B532" s="18"/>
      <c r="D532" s="34"/>
      <c r="E532" s="20"/>
      <c r="F532" s="20"/>
      <c r="I532" s="7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</row>
    <row r="533" spans="1:254" s="6" customFormat="1">
      <c r="A533" s="14"/>
      <c r="B533" s="18"/>
      <c r="D533" s="34"/>
      <c r="E533" s="20"/>
      <c r="F533" s="20"/>
      <c r="I533" s="7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</row>
    <row r="534" spans="1:254" s="6" customFormat="1">
      <c r="A534" s="14"/>
      <c r="B534" s="18"/>
      <c r="D534" s="34"/>
      <c r="E534" s="20"/>
      <c r="F534" s="20"/>
      <c r="I534" s="7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</row>
    <row r="535" spans="1:254" s="6" customFormat="1">
      <c r="A535" s="14"/>
      <c r="B535" s="18"/>
      <c r="D535" s="34"/>
      <c r="E535" s="20"/>
      <c r="F535" s="20"/>
      <c r="I535" s="7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</row>
    <row r="536" spans="1:254" s="6" customFormat="1">
      <c r="A536" s="14"/>
      <c r="B536" s="18"/>
      <c r="D536" s="34"/>
      <c r="E536" s="20"/>
      <c r="F536" s="20"/>
      <c r="I536" s="7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</row>
    <row r="537" spans="1:254" s="6" customFormat="1">
      <c r="A537" s="14"/>
      <c r="B537" s="18"/>
      <c r="D537" s="34"/>
      <c r="E537" s="20"/>
      <c r="F537" s="20"/>
      <c r="I537" s="7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</row>
    <row r="538" spans="1:254" s="6" customFormat="1">
      <c r="A538" s="14"/>
      <c r="B538" s="18"/>
      <c r="D538" s="34"/>
      <c r="E538" s="20"/>
      <c r="F538" s="20"/>
      <c r="I538" s="7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</row>
    <row r="539" spans="1:254" s="6" customFormat="1">
      <c r="A539" s="14"/>
      <c r="B539" s="18"/>
      <c r="D539" s="34"/>
      <c r="E539" s="20"/>
      <c r="F539" s="20"/>
      <c r="I539" s="7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</row>
    <row r="540" spans="1:254" s="6" customFormat="1">
      <c r="A540" s="14"/>
      <c r="B540" s="18"/>
      <c r="D540" s="34"/>
      <c r="E540" s="20"/>
      <c r="F540" s="20"/>
      <c r="I540" s="7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</row>
    <row r="541" spans="1:254" s="6" customFormat="1">
      <c r="A541" s="14"/>
      <c r="B541" s="18"/>
      <c r="D541" s="34"/>
      <c r="E541" s="20"/>
      <c r="F541" s="20"/>
      <c r="I541" s="7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</row>
    <row r="542" spans="1:254" s="6" customFormat="1">
      <c r="A542" s="14"/>
      <c r="B542" s="18"/>
      <c r="D542" s="34"/>
      <c r="E542" s="20"/>
      <c r="F542" s="20"/>
      <c r="I542" s="7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</row>
    <row r="543" spans="1:254" s="6" customFormat="1">
      <c r="A543" s="14"/>
      <c r="B543" s="18"/>
      <c r="D543" s="34"/>
      <c r="E543" s="20"/>
      <c r="F543" s="20"/>
      <c r="I543" s="7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</row>
    <row r="544" spans="1:254" s="6" customFormat="1">
      <c r="A544" s="14"/>
      <c r="B544" s="18"/>
      <c r="D544" s="34"/>
      <c r="E544" s="20"/>
      <c r="F544" s="20"/>
      <c r="I544" s="7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</row>
    <row r="545" spans="1:254" s="6" customFormat="1">
      <c r="A545" s="14"/>
      <c r="B545" s="18"/>
      <c r="D545" s="34"/>
      <c r="E545" s="20"/>
      <c r="F545" s="20"/>
      <c r="I545" s="7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</row>
    <row r="546" spans="1:254" s="6" customFormat="1">
      <c r="A546" s="14"/>
      <c r="B546" s="18"/>
      <c r="D546" s="34"/>
      <c r="E546" s="20"/>
      <c r="F546" s="20"/>
      <c r="I546" s="7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</row>
    <row r="547" spans="1:254" s="6" customFormat="1">
      <c r="A547" s="14"/>
      <c r="B547" s="18"/>
      <c r="D547" s="34"/>
      <c r="E547" s="20"/>
      <c r="F547" s="20"/>
      <c r="I547" s="7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</row>
    <row r="548" spans="1:254" s="6" customFormat="1">
      <c r="A548" s="14"/>
      <c r="B548" s="18"/>
      <c r="D548" s="34"/>
      <c r="E548" s="20"/>
      <c r="F548" s="20"/>
      <c r="I548" s="7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</row>
    <row r="549" spans="1:254" s="6" customFormat="1">
      <c r="A549" s="14"/>
      <c r="B549" s="18"/>
      <c r="D549" s="34"/>
      <c r="E549" s="20"/>
      <c r="F549" s="20"/>
      <c r="I549" s="7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</row>
    <row r="550" spans="1:254" s="6" customFormat="1">
      <c r="A550" s="14"/>
      <c r="B550" s="18"/>
      <c r="D550" s="34"/>
      <c r="E550" s="20"/>
      <c r="F550" s="20"/>
      <c r="I550" s="7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</row>
    <row r="551" spans="1:254" s="6" customFormat="1">
      <c r="A551" s="14"/>
      <c r="B551" s="18"/>
      <c r="D551" s="34"/>
      <c r="E551" s="20"/>
      <c r="F551" s="20"/>
      <c r="I551" s="7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</row>
    <row r="552" spans="1:254" s="6" customFormat="1">
      <c r="A552" s="14"/>
      <c r="B552" s="18"/>
      <c r="D552" s="34"/>
      <c r="E552" s="20"/>
      <c r="F552" s="20"/>
      <c r="I552" s="7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</row>
    <row r="553" spans="1:254" s="6" customFormat="1">
      <c r="A553" s="14"/>
      <c r="B553" s="18"/>
      <c r="D553" s="34"/>
      <c r="E553" s="20"/>
      <c r="F553" s="20"/>
      <c r="I553" s="7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</row>
    <row r="554" spans="1:254" s="6" customFormat="1">
      <c r="A554" s="14"/>
      <c r="B554" s="18"/>
      <c r="D554" s="34"/>
      <c r="E554" s="20"/>
      <c r="F554" s="20"/>
      <c r="I554" s="7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</row>
    <row r="555" spans="1:254" s="6" customFormat="1">
      <c r="A555" s="14"/>
      <c r="B555" s="18"/>
      <c r="D555" s="34"/>
      <c r="E555" s="20"/>
      <c r="F555" s="20"/>
      <c r="I555" s="7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</row>
    <row r="556" spans="1:254" s="6" customFormat="1">
      <c r="A556" s="14"/>
      <c r="B556" s="18"/>
      <c r="D556" s="34"/>
      <c r="E556" s="20"/>
      <c r="F556" s="20"/>
      <c r="I556" s="7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</row>
    <row r="557" spans="1:254" s="6" customFormat="1">
      <c r="A557" s="14"/>
      <c r="B557" s="18"/>
      <c r="D557" s="34"/>
      <c r="E557" s="20"/>
      <c r="F557" s="20"/>
      <c r="I557" s="7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</row>
    <row r="558" spans="1:254" s="6" customFormat="1">
      <c r="A558" s="14"/>
      <c r="B558" s="18"/>
      <c r="D558" s="34"/>
      <c r="E558" s="20"/>
      <c r="F558" s="20"/>
      <c r="I558" s="7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</row>
    <row r="559" spans="1:254" s="6" customFormat="1">
      <c r="A559" s="14"/>
      <c r="B559" s="18"/>
      <c r="D559" s="34"/>
      <c r="E559" s="20"/>
      <c r="F559" s="20"/>
      <c r="I559" s="7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</row>
    <row r="560" spans="1:254" s="6" customFormat="1">
      <c r="A560" s="14"/>
      <c r="B560" s="18"/>
      <c r="D560" s="34"/>
      <c r="E560" s="20"/>
      <c r="F560" s="20"/>
      <c r="I560" s="7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</row>
    <row r="561" spans="1:254" s="6" customFormat="1">
      <c r="A561" s="14"/>
      <c r="B561" s="18"/>
      <c r="D561" s="34"/>
      <c r="E561" s="20"/>
      <c r="F561" s="20"/>
      <c r="I561" s="7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</row>
    <row r="562" spans="1:254" s="6" customFormat="1">
      <c r="A562" s="14"/>
      <c r="B562" s="18"/>
      <c r="D562" s="34"/>
      <c r="E562" s="20"/>
      <c r="F562" s="20"/>
      <c r="I562" s="7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</row>
    <row r="563" spans="1:254" s="6" customFormat="1">
      <c r="A563" s="14"/>
      <c r="B563" s="18"/>
      <c r="D563" s="34"/>
      <c r="E563" s="20"/>
      <c r="F563" s="20"/>
      <c r="I563" s="7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</row>
    <row r="564" spans="1:254" s="6" customFormat="1">
      <c r="A564" s="14"/>
      <c r="B564" s="18"/>
      <c r="D564" s="34"/>
      <c r="E564" s="20"/>
      <c r="F564" s="20"/>
      <c r="I564" s="7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</row>
    <row r="565" spans="1:254" s="6" customFormat="1">
      <c r="A565" s="14"/>
      <c r="B565" s="18"/>
      <c r="D565" s="34"/>
      <c r="E565" s="20"/>
      <c r="F565" s="20"/>
      <c r="I565" s="7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</row>
    <row r="566" spans="1:254" s="6" customFormat="1">
      <c r="A566" s="14"/>
      <c r="B566" s="18"/>
      <c r="D566" s="34"/>
      <c r="E566" s="20"/>
      <c r="F566" s="20"/>
      <c r="I566" s="7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</row>
    <row r="567" spans="1:254" s="6" customFormat="1">
      <c r="A567" s="14"/>
      <c r="B567" s="18"/>
      <c r="D567" s="34"/>
      <c r="E567" s="20"/>
      <c r="F567" s="20"/>
      <c r="I567" s="7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</row>
    <row r="568" spans="1:254" s="6" customFormat="1">
      <c r="A568" s="14"/>
      <c r="B568" s="18"/>
      <c r="D568" s="34"/>
      <c r="E568" s="20"/>
      <c r="F568" s="20"/>
      <c r="I568" s="7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</row>
    <row r="569" spans="1:254" s="6" customFormat="1">
      <c r="A569" s="14"/>
      <c r="B569" s="18"/>
      <c r="D569" s="34"/>
      <c r="E569" s="20"/>
      <c r="F569" s="20"/>
      <c r="I569" s="7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</row>
    <row r="570" spans="1:254" s="6" customFormat="1">
      <c r="A570" s="14"/>
      <c r="B570" s="18"/>
      <c r="D570" s="34"/>
      <c r="E570" s="20"/>
      <c r="F570" s="20"/>
      <c r="I570" s="7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</row>
    <row r="571" spans="1:254" s="6" customFormat="1">
      <c r="A571" s="14"/>
      <c r="B571" s="18"/>
      <c r="D571" s="34"/>
      <c r="E571" s="20"/>
      <c r="F571" s="20"/>
      <c r="I571" s="7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</row>
    <row r="572" spans="1:254" s="6" customFormat="1">
      <c r="A572" s="14"/>
      <c r="B572" s="18"/>
      <c r="D572" s="34"/>
      <c r="E572" s="20"/>
      <c r="F572" s="20"/>
      <c r="I572" s="7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</row>
    <row r="573" spans="1:254" s="6" customFormat="1">
      <c r="A573" s="14"/>
      <c r="B573" s="18"/>
      <c r="D573" s="34"/>
      <c r="E573" s="20"/>
      <c r="F573" s="20"/>
      <c r="I573" s="7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</row>
    <row r="574" spans="1:254" s="6" customFormat="1">
      <c r="A574" s="14"/>
      <c r="B574" s="18"/>
      <c r="D574" s="34"/>
      <c r="E574" s="20"/>
      <c r="F574" s="20"/>
      <c r="I574" s="7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</row>
    <row r="575" spans="1:254" s="6" customFormat="1">
      <c r="A575" s="14"/>
      <c r="B575" s="18"/>
      <c r="D575" s="34"/>
      <c r="E575" s="20"/>
      <c r="F575" s="20"/>
      <c r="I575" s="7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</row>
    <row r="576" spans="1:254" s="6" customFormat="1">
      <c r="A576" s="14"/>
      <c r="B576" s="18"/>
      <c r="D576" s="34"/>
      <c r="E576" s="20"/>
      <c r="F576" s="20"/>
      <c r="I576" s="7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</row>
    <row r="577" spans="1:254" s="6" customFormat="1">
      <c r="A577" s="14"/>
      <c r="B577" s="18"/>
      <c r="D577" s="34"/>
      <c r="E577" s="20"/>
      <c r="F577" s="20"/>
      <c r="I577" s="7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</row>
    <row r="578" spans="1:254" s="6" customFormat="1">
      <c r="A578" s="14"/>
      <c r="B578" s="18"/>
      <c r="D578" s="34"/>
      <c r="E578" s="20"/>
      <c r="F578" s="20"/>
      <c r="I578" s="7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</row>
    <row r="579" spans="1:254" s="6" customFormat="1">
      <c r="A579" s="14"/>
      <c r="B579" s="18"/>
      <c r="D579" s="34"/>
      <c r="E579" s="20"/>
      <c r="F579" s="20"/>
      <c r="I579" s="7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</row>
    <row r="580" spans="1:254" s="6" customFormat="1">
      <c r="A580" s="14"/>
      <c r="B580" s="18"/>
      <c r="D580" s="34"/>
      <c r="E580" s="20"/>
      <c r="F580" s="20"/>
      <c r="I580" s="7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</row>
    <row r="581" spans="1:254" s="6" customFormat="1">
      <c r="A581" s="14"/>
      <c r="B581" s="18"/>
      <c r="D581" s="34"/>
      <c r="E581" s="20"/>
      <c r="F581" s="20"/>
      <c r="I581" s="7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</row>
    <row r="582" spans="1:254" s="6" customFormat="1">
      <c r="A582" s="14"/>
      <c r="B582" s="18"/>
      <c r="D582" s="34"/>
      <c r="E582" s="20"/>
      <c r="F582" s="20"/>
      <c r="I582" s="7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</row>
    <row r="583" spans="1:254" s="6" customFormat="1">
      <c r="A583" s="14"/>
      <c r="B583" s="18"/>
      <c r="D583" s="34"/>
      <c r="E583" s="20"/>
      <c r="F583" s="20"/>
      <c r="I583" s="7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</row>
    <row r="584" spans="1:254" s="6" customFormat="1">
      <c r="A584" s="14"/>
      <c r="B584" s="18"/>
      <c r="D584" s="34"/>
      <c r="E584" s="20"/>
      <c r="F584" s="20"/>
      <c r="I584" s="7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</row>
    <row r="585" spans="1:254" s="6" customFormat="1">
      <c r="A585" s="14"/>
      <c r="B585" s="18"/>
      <c r="D585" s="34"/>
      <c r="E585" s="20"/>
      <c r="F585" s="20"/>
      <c r="I585" s="7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</row>
    <row r="586" spans="1:254" s="6" customFormat="1">
      <c r="A586" s="14"/>
      <c r="B586" s="18"/>
      <c r="D586" s="34"/>
      <c r="E586" s="20"/>
      <c r="F586" s="20"/>
      <c r="I586" s="7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</row>
    <row r="587" spans="1:254" s="6" customFormat="1">
      <c r="A587" s="14"/>
      <c r="B587" s="18"/>
      <c r="D587" s="34"/>
      <c r="E587" s="20"/>
      <c r="F587" s="20"/>
      <c r="I587" s="7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</row>
    <row r="588" spans="1:254" s="6" customFormat="1">
      <c r="A588" s="14"/>
      <c r="B588" s="18"/>
      <c r="D588" s="34"/>
      <c r="E588" s="20"/>
      <c r="F588" s="20"/>
      <c r="I588" s="7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</row>
    <row r="589" spans="1:254" s="6" customFormat="1">
      <c r="A589" s="14"/>
      <c r="B589" s="18"/>
      <c r="D589" s="34"/>
      <c r="E589" s="20"/>
      <c r="F589" s="20"/>
      <c r="I589" s="7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</row>
    <row r="590" spans="1:254" s="6" customFormat="1">
      <c r="A590" s="14"/>
      <c r="B590" s="18"/>
      <c r="D590" s="34"/>
      <c r="E590" s="20"/>
      <c r="F590" s="20"/>
      <c r="I590" s="7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</row>
    <row r="591" spans="1:254" s="6" customFormat="1">
      <c r="A591" s="14"/>
      <c r="B591" s="18"/>
      <c r="D591" s="34"/>
      <c r="E591" s="20"/>
      <c r="F591" s="20"/>
      <c r="I591" s="7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</row>
    <row r="592" spans="1:254" s="6" customFormat="1">
      <c r="A592" s="14"/>
      <c r="B592" s="18"/>
      <c r="D592" s="34"/>
      <c r="E592" s="20"/>
      <c r="F592" s="20"/>
      <c r="I592" s="7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</row>
    <row r="593" spans="1:254" s="6" customFormat="1">
      <c r="A593" s="14"/>
      <c r="B593" s="18"/>
      <c r="D593" s="34"/>
      <c r="E593" s="20"/>
      <c r="F593" s="20"/>
      <c r="I593" s="7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</row>
    <row r="594" spans="1:254" s="6" customFormat="1">
      <c r="A594" s="14"/>
      <c r="B594" s="18"/>
      <c r="D594" s="34"/>
      <c r="E594" s="20"/>
      <c r="F594" s="20"/>
      <c r="I594" s="7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</row>
    <row r="595" spans="1:254" s="6" customFormat="1">
      <c r="A595" s="14"/>
      <c r="B595" s="18"/>
      <c r="D595" s="34"/>
      <c r="E595" s="20"/>
      <c r="F595" s="20"/>
      <c r="I595" s="7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</row>
    <row r="596" spans="1:254" s="6" customFormat="1">
      <c r="A596" s="14"/>
      <c r="B596" s="18"/>
      <c r="D596" s="34"/>
      <c r="E596" s="20"/>
      <c r="F596" s="20"/>
      <c r="I596" s="7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</row>
    <row r="597" spans="1:254" s="6" customFormat="1">
      <c r="A597" s="14"/>
      <c r="B597" s="18"/>
      <c r="D597" s="34"/>
      <c r="E597" s="20"/>
      <c r="F597" s="20"/>
      <c r="I597" s="7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</row>
    <row r="598" spans="1:254" s="6" customFormat="1">
      <c r="A598" s="14"/>
      <c r="B598" s="18"/>
      <c r="D598" s="34"/>
      <c r="E598" s="20"/>
      <c r="F598" s="20"/>
      <c r="I598" s="7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</row>
    <row r="599" spans="1:254" s="6" customFormat="1">
      <c r="A599" s="14"/>
      <c r="B599" s="18"/>
      <c r="D599" s="34"/>
      <c r="E599" s="20"/>
      <c r="F599" s="20"/>
      <c r="I599" s="7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</row>
    <row r="600" spans="1:254" s="6" customFormat="1">
      <c r="A600" s="14"/>
      <c r="B600" s="18"/>
      <c r="D600" s="34"/>
      <c r="E600" s="20"/>
      <c r="F600" s="20"/>
      <c r="I600" s="7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</row>
    <row r="601" spans="1:254" s="6" customFormat="1">
      <c r="A601" s="14"/>
      <c r="B601" s="18"/>
      <c r="D601" s="34"/>
      <c r="E601" s="20"/>
      <c r="F601" s="20"/>
      <c r="I601" s="7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</row>
    <row r="602" spans="1:254" s="6" customFormat="1">
      <c r="A602" s="14"/>
      <c r="B602" s="18"/>
      <c r="D602" s="34"/>
      <c r="E602" s="20"/>
      <c r="F602" s="20"/>
      <c r="I602" s="7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</row>
    <row r="603" spans="1:254" s="6" customFormat="1">
      <c r="A603" s="14"/>
      <c r="B603" s="18"/>
      <c r="D603" s="34"/>
      <c r="E603" s="20"/>
      <c r="F603" s="20"/>
      <c r="I603" s="7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</row>
    <row r="604" spans="1:254" s="6" customFormat="1">
      <c r="A604" s="14"/>
      <c r="B604" s="18"/>
      <c r="D604" s="34"/>
      <c r="E604" s="20"/>
      <c r="F604" s="20"/>
      <c r="I604" s="7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</row>
    <row r="605" spans="1:254" s="6" customFormat="1">
      <c r="A605" s="14"/>
      <c r="B605" s="18"/>
      <c r="D605" s="34"/>
      <c r="E605" s="20"/>
      <c r="F605" s="20"/>
      <c r="I605" s="7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</row>
    <row r="606" spans="1:254" s="6" customFormat="1">
      <c r="A606" s="14"/>
      <c r="B606" s="18"/>
      <c r="D606" s="34"/>
      <c r="E606" s="20"/>
      <c r="F606" s="20"/>
      <c r="I606" s="7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</row>
    <row r="607" spans="1:254" s="6" customFormat="1">
      <c r="A607" s="14"/>
      <c r="B607" s="18"/>
      <c r="D607" s="34"/>
      <c r="E607" s="20"/>
      <c r="F607" s="20"/>
      <c r="I607" s="7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</row>
    <row r="608" spans="1:254" s="6" customFormat="1">
      <c r="A608" s="14"/>
      <c r="B608" s="18"/>
      <c r="D608" s="34"/>
      <c r="E608" s="20"/>
      <c r="F608" s="20"/>
      <c r="I608" s="7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</row>
    <row r="609" spans="1:254" s="6" customFormat="1">
      <c r="A609" s="14"/>
      <c r="B609" s="18"/>
      <c r="D609" s="34"/>
      <c r="E609" s="20"/>
      <c r="F609" s="20"/>
      <c r="I609" s="7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</row>
    <row r="610" spans="1:254" s="6" customFormat="1">
      <c r="A610" s="14"/>
      <c r="B610" s="18"/>
      <c r="D610" s="34"/>
      <c r="E610" s="20"/>
      <c r="F610" s="20"/>
      <c r="I610" s="7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</row>
    <row r="611" spans="1:254" s="6" customFormat="1">
      <c r="A611" s="14"/>
      <c r="B611" s="18"/>
      <c r="D611" s="34"/>
      <c r="E611" s="20"/>
      <c r="F611" s="20"/>
      <c r="I611" s="7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</row>
    <row r="612" spans="1:254" s="6" customFormat="1">
      <c r="A612" s="14"/>
      <c r="B612" s="18"/>
      <c r="D612" s="34"/>
      <c r="E612" s="20"/>
      <c r="F612" s="20"/>
      <c r="I612" s="7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</row>
    <row r="613" spans="1:254" s="6" customFormat="1">
      <c r="A613" s="14"/>
      <c r="B613" s="18"/>
      <c r="D613" s="34"/>
      <c r="E613" s="20"/>
      <c r="F613" s="20"/>
      <c r="I613" s="7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</row>
    <row r="614" spans="1:254" s="6" customFormat="1">
      <c r="A614" s="14"/>
      <c r="B614" s="18"/>
      <c r="D614" s="34"/>
      <c r="E614" s="20"/>
      <c r="F614" s="20"/>
      <c r="I614" s="7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</row>
    <row r="615" spans="1:254" s="6" customFormat="1">
      <c r="A615" s="14"/>
      <c r="B615" s="18"/>
      <c r="D615" s="34"/>
      <c r="E615" s="20"/>
      <c r="F615" s="20"/>
      <c r="I615" s="7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</row>
    <row r="616" spans="1:254" s="6" customFormat="1">
      <c r="A616" s="14"/>
      <c r="B616" s="18"/>
      <c r="D616" s="34"/>
      <c r="E616" s="20"/>
      <c r="F616" s="20"/>
      <c r="I616" s="7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</row>
    <row r="617" spans="1:254" s="6" customFormat="1">
      <c r="A617" s="14"/>
      <c r="B617" s="18"/>
      <c r="D617" s="34"/>
      <c r="E617" s="20"/>
      <c r="F617" s="20"/>
      <c r="I617" s="7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</row>
    <row r="618" spans="1:254" s="6" customFormat="1">
      <c r="A618" s="14"/>
      <c r="B618" s="18"/>
      <c r="D618" s="34"/>
      <c r="E618" s="20"/>
      <c r="F618" s="20"/>
      <c r="I618" s="7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</row>
    <row r="619" spans="1:254" s="6" customFormat="1">
      <c r="A619" s="14"/>
      <c r="B619" s="18"/>
      <c r="D619" s="34"/>
      <c r="E619" s="20"/>
      <c r="F619" s="20"/>
      <c r="I619" s="7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</row>
    <row r="620" spans="1:254" s="6" customFormat="1">
      <c r="A620" s="14"/>
      <c r="B620" s="18"/>
      <c r="D620" s="34"/>
      <c r="E620" s="20"/>
      <c r="F620" s="20"/>
      <c r="I620" s="7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</row>
    <row r="621" spans="1:254" s="6" customFormat="1">
      <c r="A621" s="14"/>
      <c r="B621" s="18"/>
      <c r="D621" s="34"/>
      <c r="E621" s="20"/>
      <c r="F621" s="20"/>
      <c r="I621" s="7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</row>
    <row r="622" spans="1:254" s="6" customFormat="1">
      <c r="A622" s="14"/>
      <c r="B622" s="18"/>
      <c r="D622" s="34"/>
      <c r="E622" s="20"/>
      <c r="F622" s="20"/>
      <c r="I622" s="7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</row>
    <row r="623" spans="1:254" s="6" customFormat="1">
      <c r="A623" s="14"/>
      <c r="B623" s="18"/>
      <c r="D623" s="34"/>
      <c r="E623" s="20"/>
      <c r="F623" s="20"/>
      <c r="I623" s="7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</row>
    <row r="624" spans="1:254" s="6" customFormat="1">
      <c r="A624" s="14"/>
      <c r="B624" s="18"/>
      <c r="D624" s="34"/>
      <c r="E624" s="20"/>
      <c r="F624" s="20"/>
      <c r="I624" s="7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</row>
    <row r="625" spans="1:254" s="6" customFormat="1">
      <c r="A625" s="14"/>
      <c r="B625" s="18"/>
      <c r="D625" s="34"/>
      <c r="E625" s="20"/>
      <c r="F625" s="20"/>
      <c r="I625" s="7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</row>
    <row r="626" spans="1:254" s="6" customFormat="1">
      <c r="A626" s="14"/>
      <c r="B626" s="18"/>
      <c r="D626" s="34"/>
      <c r="E626" s="20"/>
      <c r="F626" s="20"/>
      <c r="I626" s="7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</row>
    <row r="627" spans="1:254" s="6" customFormat="1">
      <c r="A627" s="14"/>
      <c r="B627" s="18"/>
      <c r="D627" s="34"/>
      <c r="E627" s="20"/>
      <c r="F627" s="20"/>
      <c r="I627" s="7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</row>
    <row r="628" spans="1:254" s="6" customFormat="1">
      <c r="A628" s="14"/>
      <c r="B628" s="18"/>
      <c r="D628" s="34"/>
      <c r="E628" s="20"/>
      <c r="F628" s="20"/>
      <c r="I628" s="7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</row>
    <row r="629" spans="1:254" s="6" customFormat="1">
      <c r="A629" s="14"/>
      <c r="B629" s="18"/>
      <c r="D629" s="34"/>
      <c r="E629" s="20"/>
      <c r="F629" s="20"/>
      <c r="I629" s="7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</row>
    <row r="630" spans="1:254" s="6" customFormat="1">
      <c r="A630" s="14"/>
      <c r="B630" s="18"/>
      <c r="D630" s="34"/>
      <c r="E630" s="20"/>
      <c r="F630" s="20"/>
      <c r="I630" s="7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</row>
    <row r="631" spans="1:254" s="6" customFormat="1">
      <c r="A631" s="14"/>
      <c r="B631" s="18"/>
      <c r="D631" s="34"/>
      <c r="E631" s="20"/>
      <c r="F631" s="20"/>
      <c r="I631" s="7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</row>
    <row r="632" spans="1:254" s="6" customFormat="1">
      <c r="A632" s="14"/>
      <c r="B632" s="18"/>
      <c r="D632" s="34"/>
      <c r="E632" s="20"/>
      <c r="F632" s="20"/>
      <c r="I632" s="7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</row>
    <row r="633" spans="1:254" s="6" customFormat="1">
      <c r="A633" s="14"/>
      <c r="B633" s="18"/>
      <c r="D633" s="34"/>
      <c r="E633" s="20"/>
      <c r="F633" s="20"/>
      <c r="I633" s="7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</row>
    <row r="634" spans="1:254" s="6" customFormat="1">
      <c r="A634" s="14"/>
      <c r="B634" s="18"/>
      <c r="D634" s="34"/>
      <c r="E634" s="20"/>
      <c r="F634" s="20"/>
      <c r="I634" s="7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</row>
    <row r="635" spans="1:254" s="6" customFormat="1">
      <c r="A635" s="14"/>
      <c r="B635" s="18"/>
      <c r="D635" s="34"/>
      <c r="E635" s="20"/>
      <c r="F635" s="20"/>
      <c r="I635" s="7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</row>
    <row r="636" spans="1:254" s="6" customFormat="1">
      <c r="A636" s="14"/>
      <c r="B636" s="18"/>
      <c r="D636" s="34"/>
      <c r="E636" s="20"/>
      <c r="F636" s="20"/>
      <c r="I636" s="7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</row>
    <row r="637" spans="1:254" s="6" customFormat="1">
      <c r="A637" s="14"/>
      <c r="B637" s="18"/>
      <c r="D637" s="34"/>
      <c r="E637" s="20"/>
      <c r="F637" s="20"/>
      <c r="I637" s="7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</row>
    <row r="638" spans="1:254" s="6" customFormat="1">
      <c r="A638" s="14"/>
      <c r="B638" s="18"/>
      <c r="D638" s="34"/>
      <c r="E638" s="20"/>
      <c r="F638" s="20"/>
      <c r="I638" s="7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</row>
    <row r="639" spans="1:254" s="6" customFormat="1">
      <c r="A639" s="14"/>
      <c r="B639" s="18"/>
      <c r="D639" s="34"/>
      <c r="E639" s="20"/>
      <c r="F639" s="20"/>
      <c r="I639" s="7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</row>
    <row r="640" spans="1:254" s="6" customFormat="1">
      <c r="A640" s="14"/>
      <c r="B640" s="18"/>
      <c r="D640" s="34"/>
      <c r="E640" s="20"/>
      <c r="F640" s="20"/>
      <c r="I640" s="7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</row>
    <row r="641" spans="1:254" s="6" customFormat="1">
      <c r="A641" s="14"/>
      <c r="B641" s="18"/>
      <c r="D641" s="34"/>
      <c r="E641" s="20"/>
      <c r="F641" s="20"/>
      <c r="I641" s="7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</row>
    <row r="642" spans="1:254" s="6" customFormat="1">
      <c r="A642" s="14"/>
      <c r="B642" s="18"/>
      <c r="D642" s="34"/>
      <c r="E642" s="20"/>
      <c r="F642" s="20"/>
      <c r="I642" s="7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</row>
    <row r="643" spans="1:254" s="6" customFormat="1">
      <c r="A643" s="14"/>
      <c r="B643" s="18"/>
      <c r="D643" s="34"/>
      <c r="E643" s="20"/>
      <c r="F643" s="20"/>
      <c r="I643" s="7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</row>
    <row r="644" spans="1:254" s="6" customFormat="1">
      <c r="A644" s="14"/>
      <c r="B644" s="18"/>
      <c r="C644" s="3"/>
      <c r="D644" s="4"/>
      <c r="E644" s="5"/>
      <c r="F644" s="5"/>
      <c r="I644" s="7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</row>
    <row r="645" spans="1:254" s="6" customFormat="1">
      <c r="A645" s="1"/>
      <c r="B645" s="18"/>
      <c r="C645" s="3"/>
      <c r="D645" s="4"/>
      <c r="E645" s="5"/>
      <c r="F645" s="5"/>
      <c r="I645" s="7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</row>
  </sheetData>
  <pageMargins left="1.1811023622047245" right="0.35433070866141736" top="0.78740157480314965" bottom="1.1811023622047245" header="0.70866141732283472" footer="0.59055118110236227"/>
  <pageSetup paperSize="9" orientation="portrait" horizontalDpi="360" r:id="rId1"/>
  <headerFooter alignWithMargins="0">
    <oddFooter>&amp;CKanalizacija komunalne odpadne vode na Blejski Dobravi in na Lipcah
&amp;P</oddFooter>
  </headerFooter>
  <rowBreaks count="2" manualBreakCount="2">
    <brk id="31" max="5" man="1"/>
    <brk id="116" max="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2"/>
  <sheetViews>
    <sheetView view="pageBreakPreview" topLeftCell="A112" zoomScale="120" zoomScaleNormal="100" zoomScaleSheetLayoutView="120" workbookViewId="0">
      <selection activeCell="J50" sqref="J50"/>
    </sheetView>
  </sheetViews>
  <sheetFormatPr defaultRowHeight="12.75"/>
  <cols>
    <col min="1" max="1" width="6.5703125" style="1" customWidth="1"/>
    <col min="2" max="2" width="36.5703125" style="35" customWidth="1"/>
    <col min="3" max="3" width="8" style="3" customWidth="1"/>
    <col min="4" max="4" width="8.5703125" style="4" customWidth="1"/>
    <col min="5" max="5" width="10.140625" style="5" customWidth="1"/>
    <col min="6" max="6" width="15.7109375" style="5" customWidth="1"/>
    <col min="7" max="8" width="9.140625" style="6"/>
    <col min="9" max="9" width="9.5703125" style="7" bestFit="1" customWidth="1"/>
    <col min="10" max="121" width="9.140625" style="6"/>
    <col min="122" max="16384" width="9.140625" style="3"/>
  </cols>
  <sheetData>
    <row r="1" spans="1:121" ht="15.75">
      <c r="B1" s="2"/>
    </row>
    <row r="2" spans="1:121" ht="15.75">
      <c r="A2" s="203"/>
      <c r="B2" s="207" t="s">
        <v>77</v>
      </c>
      <c r="C2" s="47"/>
      <c r="D2" s="205"/>
      <c r="E2" s="206"/>
      <c r="F2" s="206"/>
    </row>
    <row r="3" spans="1:121">
      <c r="A3" s="203"/>
      <c r="B3" s="208"/>
      <c r="C3" s="47"/>
      <c r="D3" s="205"/>
      <c r="E3" s="206"/>
      <c r="F3" s="206"/>
    </row>
    <row r="4" spans="1:121" ht="19.5">
      <c r="A4" s="330"/>
      <c r="B4" s="331"/>
      <c r="C4" s="332" t="s">
        <v>47</v>
      </c>
      <c r="D4" s="332" t="s">
        <v>48</v>
      </c>
      <c r="E4" s="333" t="s">
        <v>50</v>
      </c>
      <c r="F4" s="332" t="s">
        <v>49</v>
      </c>
    </row>
    <row r="5" spans="1:121" s="12" customFormat="1" ht="18.75">
      <c r="A5" s="334">
        <v>1</v>
      </c>
      <c r="B5" s="334" t="s">
        <v>0</v>
      </c>
      <c r="C5" s="335"/>
      <c r="D5" s="336"/>
      <c r="E5" s="337"/>
      <c r="F5" s="338"/>
      <c r="G5" s="10"/>
      <c r="H5" s="10"/>
      <c r="I5" s="11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</row>
    <row r="6" spans="1:121" s="12" customFormat="1" ht="18.75">
      <c r="A6" s="339"/>
      <c r="B6" s="340"/>
      <c r="C6" s="335"/>
      <c r="D6" s="336"/>
      <c r="E6" s="337"/>
      <c r="F6" s="338"/>
      <c r="G6" s="10"/>
      <c r="H6" s="10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</row>
    <row r="7" spans="1:121" ht="25.5">
      <c r="A7" s="341">
        <v>1.1000000000000001</v>
      </c>
      <c r="B7" s="342" t="s">
        <v>19</v>
      </c>
      <c r="C7" s="343"/>
      <c r="D7" s="344"/>
      <c r="E7" s="345"/>
      <c r="F7" s="345"/>
    </row>
    <row r="8" spans="1:121">
      <c r="A8" s="341"/>
      <c r="B8" s="342"/>
      <c r="C8" s="343" t="s">
        <v>1</v>
      </c>
      <c r="D8" s="344">
        <v>135</v>
      </c>
      <c r="E8" s="345"/>
      <c r="F8" s="345">
        <f>E8*D8</f>
        <v>0</v>
      </c>
    </row>
    <row r="9" spans="1:121">
      <c r="A9" s="341"/>
      <c r="B9" s="342"/>
      <c r="C9" s="343"/>
      <c r="D9" s="344"/>
      <c r="E9" s="345"/>
      <c r="F9" s="345"/>
    </row>
    <row r="10" spans="1:121" ht="25.5">
      <c r="A10" s="341">
        <v>1.2</v>
      </c>
      <c r="B10" s="342" t="s">
        <v>2</v>
      </c>
      <c r="C10" s="343"/>
      <c r="D10" s="344"/>
      <c r="E10" s="345"/>
      <c r="F10" s="345"/>
    </row>
    <row r="11" spans="1:121">
      <c r="A11" s="341"/>
      <c r="B11" s="342"/>
      <c r="C11" s="343" t="s">
        <v>3</v>
      </c>
      <c r="D11" s="344">
        <v>6</v>
      </c>
      <c r="E11" s="345"/>
      <c r="F11" s="345">
        <f>E11*D11</f>
        <v>0</v>
      </c>
    </row>
    <row r="12" spans="1:121">
      <c r="A12" s="341"/>
      <c r="B12" s="342"/>
      <c r="C12" s="343"/>
      <c r="D12" s="344"/>
      <c r="E12" s="345"/>
      <c r="F12" s="345"/>
    </row>
    <row r="13" spans="1:121" ht="63.75">
      <c r="A13" s="341">
        <v>1.3</v>
      </c>
      <c r="B13" s="342" t="s">
        <v>178</v>
      </c>
      <c r="C13" s="343"/>
      <c r="D13" s="344"/>
      <c r="E13" s="345"/>
      <c r="F13" s="345"/>
    </row>
    <row r="14" spans="1:121">
      <c r="A14" s="341"/>
      <c r="B14" s="342"/>
      <c r="C14" s="343" t="s">
        <v>3</v>
      </c>
      <c r="D14" s="344">
        <v>4</v>
      </c>
      <c r="E14" s="345"/>
      <c r="F14" s="345">
        <f>E14*D14</f>
        <v>0</v>
      </c>
    </row>
    <row r="15" spans="1:121">
      <c r="A15" s="341"/>
      <c r="B15" s="342"/>
      <c r="C15" s="343"/>
      <c r="D15" s="344"/>
      <c r="E15" s="345"/>
      <c r="F15" s="345"/>
    </row>
    <row r="16" spans="1:121" ht="38.25">
      <c r="A16" s="341">
        <v>1.4</v>
      </c>
      <c r="B16" s="342" t="s">
        <v>141</v>
      </c>
      <c r="C16" s="343"/>
      <c r="D16" s="344"/>
      <c r="E16" s="345"/>
      <c r="F16" s="343"/>
    </row>
    <row r="17" spans="1:121">
      <c r="A17" s="341"/>
      <c r="B17" s="346" t="s">
        <v>179</v>
      </c>
      <c r="C17" s="343"/>
      <c r="D17" s="344"/>
      <c r="E17" s="345"/>
      <c r="F17" s="345"/>
    </row>
    <row r="18" spans="1:121">
      <c r="A18" s="341"/>
      <c r="B18" s="342"/>
      <c r="C18" s="343"/>
      <c r="D18" s="344"/>
      <c r="E18" s="345"/>
      <c r="F18" s="345"/>
    </row>
    <row r="19" spans="1:121" ht="51">
      <c r="A19" s="341">
        <v>1.5</v>
      </c>
      <c r="B19" s="342" t="s">
        <v>755</v>
      </c>
      <c r="C19" s="343"/>
      <c r="D19" s="344"/>
      <c r="E19" s="345"/>
      <c r="F19" s="345"/>
    </row>
    <row r="20" spans="1:121" ht="15">
      <c r="A20" s="341"/>
      <c r="B20" s="342"/>
      <c r="C20" s="343" t="s">
        <v>260</v>
      </c>
      <c r="D20" s="344">
        <v>29.48</v>
      </c>
      <c r="E20" s="345"/>
      <c r="F20" s="345">
        <f>E20*D20</f>
        <v>0</v>
      </c>
    </row>
    <row r="21" spans="1:121">
      <c r="A21" s="347"/>
      <c r="B21" s="348"/>
      <c r="C21" s="246"/>
      <c r="D21" s="349"/>
      <c r="E21" s="118"/>
      <c r="F21" s="118"/>
    </row>
    <row r="22" spans="1:121" s="13" customFormat="1" ht="15.75">
      <c r="A22" s="350">
        <v>1</v>
      </c>
      <c r="B22" s="351" t="s">
        <v>4</v>
      </c>
      <c r="C22" s="352"/>
      <c r="D22" s="328"/>
      <c r="E22" s="353"/>
      <c r="F22" s="353">
        <f>SUM(F7:F21)</f>
        <v>0</v>
      </c>
      <c r="I22" s="7"/>
    </row>
    <row r="23" spans="1:121" s="6" customFormat="1">
      <c r="A23" s="347"/>
      <c r="B23" s="155"/>
      <c r="C23" s="147"/>
      <c r="D23" s="354"/>
      <c r="E23" s="113"/>
      <c r="F23" s="113"/>
      <c r="I23" s="7"/>
    </row>
    <row r="24" spans="1:121" s="12" customFormat="1" ht="18.75">
      <c r="A24" s="355">
        <v>2</v>
      </c>
      <c r="B24" s="355" t="s">
        <v>5</v>
      </c>
      <c r="C24" s="356"/>
      <c r="D24" s="357"/>
      <c r="E24" s="356"/>
      <c r="F24" s="356"/>
      <c r="G24" s="10"/>
      <c r="H24" s="10"/>
      <c r="I24" s="7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</row>
    <row r="25" spans="1:121" s="12" customFormat="1" ht="18.75">
      <c r="A25" s="347"/>
      <c r="B25" s="256"/>
      <c r="C25" s="246"/>
      <c r="D25" s="358"/>
      <c r="E25" s="118"/>
      <c r="F25" s="118"/>
      <c r="G25" s="10"/>
      <c r="H25" s="10"/>
      <c r="I25" s="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</row>
    <row r="26" spans="1:121" s="12" customFormat="1" ht="38.25">
      <c r="A26" s="347">
        <v>2.1</v>
      </c>
      <c r="B26" s="255" t="s">
        <v>23</v>
      </c>
      <c r="C26" s="246"/>
      <c r="D26" s="358"/>
      <c r="E26" s="118"/>
      <c r="F26" s="118"/>
      <c r="G26" s="10"/>
      <c r="H26" s="10"/>
      <c r="I26" s="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</row>
    <row r="27" spans="1:121" s="12" customFormat="1" ht="18.75">
      <c r="A27" s="347"/>
      <c r="B27" s="256"/>
      <c r="C27" s="246" t="s">
        <v>261</v>
      </c>
      <c r="D27" s="349">
        <v>0</v>
      </c>
      <c r="E27" s="118"/>
      <c r="F27" s="359">
        <f>E27*D27</f>
        <v>0</v>
      </c>
      <c r="G27" s="10"/>
      <c r="H27" s="10"/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</row>
    <row r="28" spans="1:121" s="12" customFormat="1" ht="18.75">
      <c r="A28" s="347"/>
      <c r="B28" s="256"/>
      <c r="C28" s="246"/>
      <c r="D28" s="349"/>
      <c r="E28" s="118"/>
      <c r="F28" s="246"/>
      <c r="G28" s="10"/>
      <c r="H28" s="10"/>
      <c r="I28" s="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</row>
    <row r="29" spans="1:121" s="12" customFormat="1" ht="38.25">
      <c r="A29" s="347">
        <v>2.2000000000000002</v>
      </c>
      <c r="B29" s="390" t="s">
        <v>92</v>
      </c>
      <c r="C29" s="246"/>
      <c r="D29" s="358"/>
      <c r="E29" s="118"/>
      <c r="F29" s="118"/>
      <c r="G29" s="10"/>
      <c r="H29" s="10"/>
      <c r="I29" s="7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</row>
    <row r="30" spans="1:121" s="12" customFormat="1" ht="18.75">
      <c r="A30" s="347"/>
      <c r="B30" s="256"/>
      <c r="C30" s="246" t="s">
        <v>261</v>
      </c>
      <c r="D30" s="349">
        <f>+D20*0.3+170.95*0.3</f>
        <v>60.128999999999998</v>
      </c>
      <c r="E30" s="118"/>
      <c r="F30" s="359">
        <f>E30*D30</f>
        <v>0</v>
      </c>
      <c r="G30" s="10"/>
      <c r="H30" s="10"/>
      <c r="I30" s="7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</row>
    <row r="31" spans="1:121" s="12" customFormat="1" ht="18.75">
      <c r="A31" s="347"/>
      <c r="B31" s="256"/>
      <c r="C31" s="246"/>
      <c r="D31" s="358"/>
      <c r="E31" s="118"/>
      <c r="F31" s="118"/>
      <c r="G31" s="10"/>
      <c r="H31" s="10"/>
      <c r="I31" s="7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</row>
    <row r="32" spans="1:121" s="12" customFormat="1" ht="63.75">
      <c r="A32" s="347">
        <v>2.2999999999999998</v>
      </c>
      <c r="B32" s="256" t="s">
        <v>89</v>
      </c>
      <c r="C32" s="246"/>
      <c r="D32" s="358"/>
      <c r="E32" s="118"/>
      <c r="F32" s="118"/>
      <c r="G32" s="10"/>
      <c r="H32" s="10"/>
      <c r="I32" s="7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</row>
    <row r="33" spans="1:254" s="12" customFormat="1" ht="38.25">
      <c r="A33" s="347"/>
      <c r="B33" s="256" t="s">
        <v>144</v>
      </c>
      <c r="C33" s="246"/>
      <c r="D33" s="358"/>
      <c r="E33" s="118"/>
      <c r="F33" s="118"/>
      <c r="G33" s="10"/>
      <c r="H33" s="10"/>
      <c r="I33" s="7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</row>
    <row r="34" spans="1:254" ht="15">
      <c r="A34" s="246"/>
      <c r="B34" s="246"/>
      <c r="C34" s="246" t="s">
        <v>261</v>
      </c>
      <c r="D34" s="349">
        <f>1.32*264.6</f>
        <v>349.27200000000005</v>
      </c>
      <c r="E34" s="118"/>
      <c r="F34" s="118">
        <f>E34*D34</f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</row>
    <row r="35" spans="1:254" s="12" customFormat="1" ht="18.75">
      <c r="A35" s="347"/>
      <c r="B35" s="256"/>
      <c r="C35" s="246"/>
      <c r="D35" s="358"/>
      <c r="E35" s="118"/>
      <c r="F35" s="118"/>
      <c r="G35" s="10"/>
      <c r="H35" s="10"/>
      <c r="I35" s="7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</row>
    <row r="36" spans="1:254" ht="51">
      <c r="A36" s="347">
        <v>2.4</v>
      </c>
      <c r="B36" s="256" t="s">
        <v>6</v>
      </c>
      <c r="C36" s="246"/>
      <c r="D36" s="349"/>
      <c r="E36" s="118"/>
      <c r="F36" s="118"/>
    </row>
    <row r="37" spans="1:254" ht="15">
      <c r="A37" s="347"/>
      <c r="B37" s="348"/>
      <c r="C37" s="246" t="s">
        <v>260</v>
      </c>
      <c r="D37" s="349">
        <f>0.9*135</f>
        <v>121.5</v>
      </c>
      <c r="E37" s="118"/>
      <c r="F37" s="118">
        <f>E37*D37</f>
        <v>0</v>
      </c>
    </row>
    <row r="38" spans="1:254">
      <c r="A38" s="347"/>
      <c r="B38" s="348"/>
      <c r="C38" s="246"/>
      <c r="D38" s="349"/>
      <c r="E38" s="118"/>
      <c r="F38" s="118"/>
    </row>
    <row r="39" spans="1:254" s="6" customFormat="1" ht="51">
      <c r="A39" s="360">
        <v>2.5</v>
      </c>
      <c r="B39" s="256" t="s">
        <v>54</v>
      </c>
      <c r="C39" s="246"/>
      <c r="D39" s="349"/>
      <c r="E39" s="118"/>
      <c r="F39" s="118"/>
      <c r="I39" s="7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</row>
    <row r="40" spans="1:254" s="6" customFormat="1" ht="15">
      <c r="A40" s="347"/>
      <c r="B40" s="348"/>
      <c r="C40" s="246" t="s">
        <v>260</v>
      </c>
      <c r="D40" s="247">
        <f>2*89.6</f>
        <v>179.2</v>
      </c>
      <c r="E40" s="118"/>
      <c r="F40" s="118">
        <f>E40*D40</f>
        <v>0</v>
      </c>
      <c r="I40" s="7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</row>
    <row r="41" spans="1:254" s="6" customFormat="1">
      <c r="A41" s="347"/>
      <c r="B41" s="348"/>
      <c r="C41" s="246"/>
      <c r="D41" s="349"/>
      <c r="E41" s="118"/>
      <c r="F41" s="118"/>
      <c r="I41" s="7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</row>
    <row r="42" spans="1:254" s="6" customFormat="1" ht="25.5">
      <c r="A42" s="360">
        <v>2.6</v>
      </c>
      <c r="B42" s="256" t="s">
        <v>70</v>
      </c>
      <c r="C42" s="246"/>
      <c r="D42" s="349"/>
      <c r="E42" s="118"/>
      <c r="F42" s="118"/>
      <c r="I42" s="7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</row>
    <row r="43" spans="1:254" s="6" customFormat="1" ht="15">
      <c r="A43" s="347"/>
      <c r="B43" s="348"/>
      <c r="C43" s="246" t="s">
        <v>261</v>
      </c>
      <c r="D43" s="349">
        <f>0.1929*135</f>
        <v>26.041499999999999</v>
      </c>
      <c r="E43" s="118"/>
      <c r="F43" s="118">
        <f>E43*D43</f>
        <v>0</v>
      </c>
      <c r="I43" s="7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</row>
    <row r="44" spans="1:254" s="6" customFormat="1">
      <c r="A44" s="347"/>
      <c r="B44" s="348"/>
      <c r="C44" s="246"/>
      <c r="D44" s="349"/>
      <c r="E44" s="118"/>
      <c r="F44" s="118"/>
      <c r="I44" s="7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</row>
    <row r="45" spans="1:254" s="6" customFormat="1" ht="89.25">
      <c r="A45" s="360">
        <v>2.7</v>
      </c>
      <c r="B45" s="256" t="s">
        <v>72</v>
      </c>
      <c r="C45" s="246"/>
      <c r="D45" s="349"/>
      <c r="E45" s="118"/>
      <c r="F45" s="118"/>
      <c r="I45" s="7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</row>
    <row r="46" spans="1:254" s="6" customFormat="1" ht="15">
      <c r="A46" s="347"/>
      <c r="B46" s="348"/>
      <c r="C46" s="246" t="s">
        <v>261</v>
      </c>
      <c r="D46" s="349">
        <f>0.5554*135</f>
        <v>74.978999999999999</v>
      </c>
      <c r="E46" s="118"/>
      <c r="F46" s="118">
        <f>E46*D46</f>
        <v>0</v>
      </c>
      <c r="I46" s="7"/>
    </row>
    <row r="47" spans="1:254" s="6" customFormat="1">
      <c r="A47" s="347"/>
      <c r="B47" s="348"/>
      <c r="C47" s="246"/>
      <c r="D47" s="349"/>
      <c r="E47" s="118"/>
      <c r="F47" s="118"/>
      <c r="I47" s="7"/>
    </row>
    <row r="48" spans="1:254" s="6" customFormat="1" ht="102">
      <c r="A48" s="397">
        <v>2.81</v>
      </c>
      <c r="B48" s="376" t="s">
        <v>761</v>
      </c>
      <c r="C48" s="246"/>
      <c r="D48" s="349"/>
      <c r="E48" s="118"/>
      <c r="F48" s="118"/>
      <c r="I48" s="7"/>
    </row>
    <row r="49" spans="1:9" s="6" customFormat="1" ht="15">
      <c r="A49" s="347"/>
      <c r="B49" s="348"/>
      <c r="C49" s="246" t="s">
        <v>261</v>
      </c>
      <c r="D49" s="349">
        <f>+D34-D43-D46-0.0489*135-100</f>
        <v>141.65000000000009</v>
      </c>
      <c r="E49" s="118"/>
      <c r="F49" s="118">
        <f>E49*D49</f>
        <v>0</v>
      </c>
      <c r="I49" s="7"/>
    </row>
    <row r="50" spans="1:9" s="6" customFormat="1">
      <c r="A50" s="347"/>
      <c r="B50" s="348"/>
      <c r="C50" s="246"/>
      <c r="D50" s="349"/>
      <c r="E50" s="118"/>
      <c r="F50" s="118"/>
      <c r="I50" s="7"/>
    </row>
    <row r="51" spans="1:9" s="6" customFormat="1" ht="51">
      <c r="A51" s="398">
        <v>2.82</v>
      </c>
      <c r="B51" s="399" t="s">
        <v>182</v>
      </c>
      <c r="C51" s="400"/>
      <c r="D51" s="391"/>
      <c r="E51" s="401"/>
      <c r="F51" s="401"/>
      <c r="I51" s="7"/>
    </row>
    <row r="52" spans="1:9" s="6" customFormat="1" ht="15">
      <c r="A52" s="402"/>
      <c r="B52" s="393"/>
      <c r="C52" s="400" t="s">
        <v>261</v>
      </c>
      <c r="D52" s="391">
        <v>100</v>
      </c>
      <c r="E52" s="403"/>
      <c r="F52" s="404">
        <f>E52*D52</f>
        <v>0</v>
      </c>
      <c r="I52" s="7"/>
    </row>
    <row r="53" spans="1:9" s="6" customFormat="1">
      <c r="A53" s="347"/>
      <c r="B53" s="348"/>
      <c r="C53" s="246"/>
      <c r="D53" s="349"/>
      <c r="E53" s="118"/>
      <c r="F53" s="118"/>
      <c r="I53" s="7"/>
    </row>
    <row r="54" spans="1:9" s="6" customFormat="1" ht="76.5">
      <c r="A54" s="360">
        <v>2.9</v>
      </c>
      <c r="B54" s="348" t="s">
        <v>146</v>
      </c>
      <c r="C54" s="246"/>
      <c r="D54" s="349"/>
      <c r="E54" s="118"/>
      <c r="F54" s="118"/>
      <c r="I54" s="7"/>
    </row>
    <row r="55" spans="1:9" s="6" customFormat="1" ht="15">
      <c r="A55" s="347"/>
      <c r="B55" s="348"/>
      <c r="C55" s="246" t="s">
        <v>260</v>
      </c>
      <c r="D55" s="349">
        <f>+D27/0.2</f>
        <v>0</v>
      </c>
      <c r="E55" s="118"/>
      <c r="F55" s="118">
        <f>+E55*D55</f>
        <v>0</v>
      </c>
      <c r="I55" s="7"/>
    </row>
    <row r="56" spans="1:9" s="6" customFormat="1">
      <c r="A56" s="347"/>
      <c r="B56" s="348"/>
      <c r="C56" s="246"/>
      <c r="D56" s="349"/>
      <c r="E56" s="118"/>
      <c r="F56" s="118"/>
      <c r="I56" s="7"/>
    </row>
    <row r="57" spans="1:9" s="6" customFormat="1" ht="38.25">
      <c r="A57" s="360" t="s">
        <v>56</v>
      </c>
      <c r="B57" s="393" t="s">
        <v>757</v>
      </c>
      <c r="C57" s="246"/>
      <c r="D57" s="349"/>
      <c r="E57" s="118"/>
      <c r="F57" s="118"/>
      <c r="I57" s="7"/>
    </row>
    <row r="58" spans="1:9" s="6" customFormat="1" ht="15">
      <c r="A58" s="347"/>
      <c r="B58" s="348"/>
      <c r="C58" s="246" t="s">
        <v>261</v>
      </c>
      <c r="D58" s="349">
        <f>0.25*(29.48+170.95)</f>
        <v>50.107499999999995</v>
      </c>
      <c r="E58" s="118"/>
      <c r="F58" s="118">
        <f>+E58*D58</f>
        <v>0</v>
      </c>
      <c r="I58" s="7"/>
    </row>
    <row r="59" spans="1:9" s="6" customFormat="1">
      <c r="A59" s="347"/>
      <c r="B59" s="348"/>
      <c r="C59" s="246"/>
      <c r="D59" s="349"/>
      <c r="E59" s="118"/>
      <c r="F59" s="118"/>
      <c r="I59" s="7"/>
    </row>
    <row r="60" spans="1:9" s="6" customFormat="1" ht="25.5">
      <c r="A60" s="360" t="s">
        <v>66</v>
      </c>
      <c r="B60" s="256" t="s">
        <v>762</v>
      </c>
      <c r="C60" s="246"/>
      <c r="D60" s="349"/>
      <c r="E60" s="118"/>
      <c r="F60" s="118"/>
      <c r="I60" s="7"/>
    </row>
    <row r="61" spans="1:9" s="6" customFormat="1" ht="15">
      <c r="A61" s="347"/>
      <c r="B61" s="256"/>
      <c r="C61" s="246" t="s">
        <v>260</v>
      </c>
      <c r="D61" s="349">
        <v>29.48</v>
      </c>
      <c r="E61" s="118"/>
      <c r="F61" s="118">
        <f>+E61*D61</f>
        <v>0</v>
      </c>
      <c r="I61" s="7"/>
    </row>
    <row r="62" spans="1:9" s="6" customFormat="1">
      <c r="A62" s="347"/>
      <c r="B62" s="348"/>
      <c r="C62" s="246"/>
      <c r="D62" s="349"/>
      <c r="E62" s="118"/>
      <c r="F62" s="118"/>
      <c r="I62" s="7"/>
    </row>
    <row r="63" spans="1:9" s="6" customFormat="1" ht="38.25">
      <c r="A63" s="360" t="s">
        <v>67</v>
      </c>
      <c r="B63" s="256" t="s">
        <v>763</v>
      </c>
      <c r="C63" s="246"/>
      <c r="D63" s="349"/>
      <c r="E63" s="118"/>
      <c r="F63" s="118"/>
      <c r="I63" s="7"/>
    </row>
    <row r="64" spans="1:9" s="6" customFormat="1" ht="15">
      <c r="A64" s="347"/>
      <c r="B64" s="348"/>
      <c r="C64" s="246" t="s">
        <v>260</v>
      </c>
      <c r="D64" s="349">
        <v>29.48</v>
      </c>
      <c r="E64" s="118"/>
      <c r="F64" s="118">
        <f>+E64*D64</f>
        <v>0</v>
      </c>
      <c r="I64" s="7"/>
    </row>
    <row r="65" spans="1:121" s="6" customFormat="1">
      <c r="A65" s="347"/>
      <c r="B65" s="348"/>
      <c r="C65" s="246"/>
      <c r="D65" s="349"/>
      <c r="E65" s="118"/>
      <c r="F65" s="118"/>
      <c r="I65" s="7"/>
    </row>
    <row r="66" spans="1:121" s="6" customFormat="1" ht="51">
      <c r="A66" s="360" t="s">
        <v>69</v>
      </c>
      <c r="B66" s="348" t="s">
        <v>142</v>
      </c>
      <c r="C66" s="246"/>
      <c r="D66" s="349"/>
      <c r="E66" s="118"/>
      <c r="F66" s="118"/>
      <c r="I66" s="7"/>
    </row>
    <row r="67" spans="1:121" s="6" customFormat="1" ht="15">
      <c r="A67" s="347"/>
      <c r="B67" s="348"/>
      <c r="C67" s="246" t="s">
        <v>261</v>
      </c>
      <c r="D67" s="349">
        <f>+D43+D46+0.0489*135</f>
        <v>107.622</v>
      </c>
      <c r="E67" s="118"/>
      <c r="F67" s="118">
        <f>+E67*D67</f>
        <v>0</v>
      </c>
      <c r="I67" s="7"/>
    </row>
    <row r="68" spans="1:121" s="6" customFormat="1">
      <c r="A68" s="347"/>
      <c r="B68" s="348"/>
      <c r="C68" s="246"/>
      <c r="D68" s="349"/>
      <c r="E68" s="118"/>
      <c r="F68" s="118"/>
      <c r="I68" s="7"/>
    </row>
    <row r="69" spans="1:121" s="6" customFormat="1">
      <c r="A69" s="246"/>
      <c r="B69" s="256"/>
      <c r="C69" s="246"/>
      <c r="D69" s="358"/>
      <c r="E69" s="367"/>
      <c r="F69" s="118"/>
      <c r="I69" s="7"/>
    </row>
    <row r="70" spans="1:121" s="6" customFormat="1" ht="15.75">
      <c r="A70" s="368">
        <v>2</v>
      </c>
      <c r="B70" s="369" t="s">
        <v>7</v>
      </c>
      <c r="C70" s="370"/>
      <c r="D70" s="328"/>
      <c r="E70" s="371"/>
      <c r="F70" s="372">
        <f>SUM(F25:F69)</f>
        <v>0</v>
      </c>
      <c r="I70" s="7"/>
    </row>
    <row r="71" spans="1:121" s="12" customFormat="1" ht="18.75">
      <c r="A71" s="347"/>
      <c r="B71" s="155"/>
      <c r="C71" s="373"/>
      <c r="D71" s="357"/>
      <c r="E71" s="374"/>
      <c r="F71" s="375"/>
      <c r="G71" s="10"/>
      <c r="H71" s="10"/>
      <c r="I71" s="7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</row>
    <row r="72" spans="1:121" s="12" customFormat="1" ht="18.75">
      <c r="A72" s="373"/>
      <c r="B72" s="380"/>
      <c r="C72" s="373"/>
      <c r="D72" s="357"/>
      <c r="E72" s="374"/>
      <c r="F72" s="375"/>
      <c r="G72" s="10"/>
      <c r="H72" s="10"/>
      <c r="I72" s="7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</row>
    <row r="73" spans="1:121" ht="15.75">
      <c r="A73" s="355">
        <v>3</v>
      </c>
      <c r="B73" s="355" t="s">
        <v>8</v>
      </c>
      <c r="C73" s="246"/>
      <c r="D73" s="349"/>
      <c r="E73" s="118"/>
      <c r="F73" s="118"/>
    </row>
    <row r="74" spans="1:121" ht="15.75">
      <c r="A74" s="350"/>
      <c r="B74" s="351"/>
      <c r="C74" s="246"/>
      <c r="D74" s="349"/>
      <c r="E74" s="118"/>
      <c r="F74" s="118"/>
    </row>
    <row r="75" spans="1:121" ht="89.25">
      <c r="A75" s="347">
        <v>3.1</v>
      </c>
      <c r="B75" s="256" t="s">
        <v>87</v>
      </c>
      <c r="C75" s="246"/>
      <c r="D75" s="349"/>
      <c r="E75" s="118"/>
      <c r="F75" s="118"/>
    </row>
    <row r="76" spans="1:121">
      <c r="A76" s="347"/>
      <c r="B76" s="394" t="s">
        <v>149</v>
      </c>
      <c r="C76" s="246" t="s">
        <v>3</v>
      </c>
      <c r="D76" s="349">
        <v>2</v>
      </c>
      <c r="E76" s="118"/>
      <c r="F76" s="118">
        <f>E76*D76</f>
        <v>0</v>
      </c>
    </row>
    <row r="77" spans="1:121">
      <c r="A77" s="347"/>
      <c r="B77" s="394" t="s">
        <v>150</v>
      </c>
      <c r="C77" s="246" t="s">
        <v>3</v>
      </c>
      <c r="D77" s="349">
        <v>4</v>
      </c>
      <c r="E77" s="118"/>
      <c r="F77" s="118">
        <f>E77*D77</f>
        <v>0</v>
      </c>
    </row>
    <row r="78" spans="1:121">
      <c r="A78" s="347"/>
      <c r="B78" s="394" t="s">
        <v>152</v>
      </c>
      <c r="C78" s="246"/>
      <c r="D78" s="349"/>
      <c r="E78" s="118"/>
      <c r="F78" s="118"/>
    </row>
    <row r="79" spans="1:121">
      <c r="A79" s="347"/>
      <c r="B79" s="394" t="s">
        <v>151</v>
      </c>
      <c r="C79" s="246"/>
      <c r="D79" s="349"/>
      <c r="E79" s="118"/>
      <c r="F79" s="118"/>
    </row>
    <row r="80" spans="1:121">
      <c r="A80" s="347"/>
      <c r="B80" s="348"/>
      <c r="C80" s="246"/>
      <c r="D80" s="349"/>
      <c r="E80" s="118"/>
      <c r="F80" s="118"/>
    </row>
    <row r="81" spans="1:9" s="6" customFormat="1">
      <c r="A81" s="347"/>
      <c r="B81" s="348"/>
      <c r="C81" s="246"/>
      <c r="D81" s="349"/>
      <c r="E81" s="367"/>
      <c r="F81" s="118"/>
      <c r="I81" s="7"/>
    </row>
    <row r="82" spans="1:9" s="6" customFormat="1" ht="15.75">
      <c r="A82" s="350">
        <v>3</v>
      </c>
      <c r="B82" s="377" t="s">
        <v>9</v>
      </c>
      <c r="C82" s="352"/>
      <c r="D82" s="328"/>
      <c r="E82" s="378"/>
      <c r="F82" s="379">
        <f>SUM(F74:F81)</f>
        <v>0</v>
      </c>
      <c r="I82" s="7"/>
    </row>
    <row r="83" spans="1:9" s="6" customFormat="1" ht="18.75">
      <c r="A83" s="246"/>
      <c r="B83" s="380"/>
      <c r="C83" s="373"/>
      <c r="D83" s="357"/>
      <c r="E83" s="374"/>
      <c r="F83" s="375"/>
      <c r="I83" s="7"/>
    </row>
    <row r="84" spans="1:9" s="6" customFormat="1" ht="15.75">
      <c r="A84" s="355">
        <v>4</v>
      </c>
      <c r="B84" s="355" t="s">
        <v>10</v>
      </c>
      <c r="C84" s="246"/>
      <c r="D84" s="349"/>
      <c r="E84" s="367"/>
      <c r="F84" s="118"/>
      <c r="I84" s="7"/>
    </row>
    <row r="85" spans="1:9" s="6" customFormat="1" ht="15.75">
      <c r="A85" s="381"/>
      <c r="B85" s="351"/>
      <c r="C85" s="246"/>
      <c r="D85" s="349"/>
      <c r="E85" s="367"/>
      <c r="F85" s="246"/>
      <c r="I85" s="7"/>
    </row>
    <row r="86" spans="1:9" s="6" customFormat="1" ht="40.5">
      <c r="A86" s="347">
        <v>4.0999999999999996</v>
      </c>
      <c r="B86" s="256" t="s">
        <v>278</v>
      </c>
      <c r="C86" s="246"/>
      <c r="D86" s="349"/>
      <c r="E86" s="118"/>
      <c r="F86" s="246"/>
      <c r="I86" s="7"/>
    </row>
    <row r="87" spans="1:9" s="6" customFormat="1">
      <c r="A87" s="347"/>
      <c r="B87" s="382"/>
      <c r="C87" s="246" t="s">
        <v>1</v>
      </c>
      <c r="D87" s="349">
        <v>135</v>
      </c>
      <c r="E87" s="118"/>
      <c r="F87" s="118">
        <f>+D87*E87</f>
        <v>0</v>
      </c>
      <c r="I87" s="7"/>
    </row>
    <row r="88" spans="1:9" s="6" customFormat="1">
      <c r="A88" s="347"/>
      <c r="B88" s="256"/>
      <c r="C88" s="246"/>
      <c r="D88" s="349"/>
      <c r="E88" s="118"/>
      <c r="F88" s="118"/>
      <c r="I88" s="7"/>
    </row>
    <row r="89" spans="1:9" s="6" customFormat="1" ht="38.25">
      <c r="A89" s="347">
        <v>4.2</v>
      </c>
      <c r="B89" s="383" t="s">
        <v>263</v>
      </c>
      <c r="C89" s="246"/>
      <c r="D89" s="246"/>
      <c r="E89" s="246"/>
      <c r="F89" s="246"/>
      <c r="I89" s="7"/>
    </row>
    <row r="90" spans="1:9" s="6" customFormat="1">
      <c r="A90" s="347"/>
      <c r="B90" s="383"/>
      <c r="C90" s="246" t="s">
        <v>3</v>
      </c>
      <c r="D90" s="349">
        <v>6</v>
      </c>
      <c r="E90" s="118"/>
      <c r="F90" s="118">
        <f>E90*D90</f>
        <v>0</v>
      </c>
      <c r="I90" s="7"/>
    </row>
    <row r="91" spans="1:9" s="6" customFormat="1">
      <c r="A91" s="347"/>
      <c r="B91" s="383"/>
      <c r="C91" s="246"/>
      <c r="D91" s="349"/>
      <c r="E91" s="118"/>
      <c r="F91" s="118"/>
      <c r="I91" s="7"/>
    </row>
    <row r="92" spans="1:9" s="6" customFormat="1" ht="63.75">
      <c r="A92" s="347">
        <v>4.3</v>
      </c>
      <c r="B92" s="395" t="s">
        <v>147</v>
      </c>
      <c r="C92" s="246"/>
      <c r="D92" s="349"/>
      <c r="E92" s="118"/>
      <c r="F92" s="118"/>
      <c r="I92" s="7"/>
    </row>
    <row r="93" spans="1:9" s="6" customFormat="1">
      <c r="A93" s="396"/>
      <c r="B93" s="261"/>
      <c r="C93" s="246"/>
      <c r="D93" s="349"/>
      <c r="E93" s="118"/>
      <c r="F93" s="118"/>
      <c r="I93" s="7"/>
    </row>
    <row r="94" spans="1:9" s="6" customFormat="1" ht="191.25">
      <c r="A94" s="384">
        <v>4.3099999999999996</v>
      </c>
      <c r="B94" s="261" t="s">
        <v>184</v>
      </c>
      <c r="C94" s="246"/>
      <c r="D94" s="349"/>
      <c r="E94" s="118"/>
      <c r="F94" s="118"/>
      <c r="I94" s="7"/>
    </row>
    <row r="95" spans="1:9" s="6" customFormat="1">
      <c r="A95" s="384"/>
      <c r="B95" s="261"/>
      <c r="C95" s="246" t="s">
        <v>3</v>
      </c>
      <c r="D95" s="349">
        <v>5</v>
      </c>
      <c r="E95" s="118"/>
      <c r="F95" s="118">
        <f>E95*D95</f>
        <v>0</v>
      </c>
      <c r="I95" s="7"/>
    </row>
    <row r="96" spans="1:9" s="6" customFormat="1">
      <c r="A96" s="384"/>
      <c r="B96" s="261"/>
      <c r="C96" s="246"/>
      <c r="D96" s="349"/>
      <c r="E96" s="118"/>
      <c r="F96" s="118"/>
      <c r="I96" s="7"/>
    </row>
    <row r="97" spans="1:121" s="6" customFormat="1" ht="114.75">
      <c r="A97" s="384">
        <v>4.32</v>
      </c>
      <c r="B97" s="261" t="s">
        <v>185</v>
      </c>
      <c r="C97" s="246"/>
      <c r="D97" s="349"/>
      <c r="E97" s="118"/>
      <c r="F97" s="118"/>
      <c r="I97" s="7"/>
    </row>
    <row r="98" spans="1:121" s="6" customFormat="1">
      <c r="A98" s="347"/>
      <c r="B98" s="261"/>
      <c r="C98" s="246" t="s">
        <v>3</v>
      </c>
      <c r="D98" s="349">
        <v>2</v>
      </c>
      <c r="E98" s="118"/>
      <c r="F98" s="118">
        <f>E98*D98</f>
        <v>0</v>
      </c>
      <c r="I98" s="7"/>
    </row>
    <row r="99" spans="1:121" s="6" customFormat="1">
      <c r="A99" s="396"/>
      <c r="B99" s="261"/>
      <c r="C99" s="246"/>
      <c r="D99" s="349"/>
      <c r="E99" s="118"/>
      <c r="F99" s="118"/>
      <c r="I99" s="7"/>
    </row>
    <row r="100" spans="1:121" s="12" customFormat="1" ht="18.75">
      <c r="A100" s="350">
        <v>4</v>
      </c>
      <c r="B100" s="377" t="s">
        <v>11</v>
      </c>
      <c r="C100" s="352"/>
      <c r="D100" s="328"/>
      <c r="E100" s="378"/>
      <c r="F100" s="379">
        <f>SUM(F87:F99)</f>
        <v>0</v>
      </c>
      <c r="G100" s="10"/>
      <c r="H100" s="10"/>
      <c r="I100" s="7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</row>
    <row r="101" spans="1:121" s="12" customFormat="1" ht="18.75">
      <c r="A101" s="350"/>
      <c r="B101" s="377"/>
      <c r="C101" s="352"/>
      <c r="D101" s="328"/>
      <c r="E101" s="378"/>
      <c r="F101" s="379"/>
      <c r="G101" s="10"/>
      <c r="H101" s="10"/>
      <c r="I101" s="7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</row>
    <row r="102" spans="1:121" s="6" customFormat="1" ht="15.75">
      <c r="A102" s="355">
        <v>5</v>
      </c>
      <c r="B102" s="355" t="s">
        <v>12</v>
      </c>
      <c r="C102" s="246"/>
      <c r="D102" s="349"/>
      <c r="E102" s="118"/>
      <c r="F102" s="118"/>
      <c r="I102" s="7"/>
    </row>
    <row r="103" spans="1:121" s="6" customFormat="1" ht="15.75">
      <c r="A103" s="381"/>
      <c r="B103" s="351"/>
      <c r="C103" s="246"/>
      <c r="D103" s="349"/>
      <c r="E103" s="118"/>
      <c r="F103" s="246"/>
      <c r="I103" s="7"/>
    </row>
    <row r="104" spans="1:121" s="6" customFormat="1">
      <c r="A104" s="347">
        <v>5.0999999999999996</v>
      </c>
      <c r="B104" s="256" t="s">
        <v>22</v>
      </c>
      <c r="C104" s="246"/>
      <c r="D104" s="349"/>
      <c r="E104" s="118"/>
      <c r="F104" s="246"/>
      <c r="I104" s="7"/>
    </row>
    <row r="105" spans="1:121" s="6" customFormat="1">
      <c r="A105" s="347"/>
      <c r="B105" s="348"/>
      <c r="C105" s="246" t="s">
        <v>1</v>
      </c>
      <c r="D105" s="349">
        <f>+D87</f>
        <v>135</v>
      </c>
      <c r="E105" s="118"/>
      <c r="F105" s="118">
        <f>+D105*E105</f>
        <v>0</v>
      </c>
      <c r="I105" s="7"/>
    </row>
    <row r="106" spans="1:121" s="6" customFormat="1">
      <c r="A106" s="347"/>
      <c r="B106" s="348"/>
      <c r="C106" s="246"/>
      <c r="D106" s="349"/>
      <c r="E106" s="118"/>
      <c r="F106" s="118"/>
      <c r="I106" s="7"/>
    </row>
    <row r="107" spans="1:121" s="6" customFormat="1" ht="25.5">
      <c r="A107" s="347">
        <v>5.2</v>
      </c>
      <c r="B107" s="256" t="s">
        <v>20</v>
      </c>
      <c r="C107" s="246"/>
      <c r="D107" s="349"/>
      <c r="E107" s="118"/>
      <c r="F107" s="118"/>
      <c r="I107" s="7"/>
    </row>
    <row r="108" spans="1:121" s="6" customFormat="1">
      <c r="A108" s="347"/>
      <c r="B108" s="348"/>
      <c r="C108" s="246" t="s">
        <v>1</v>
      </c>
      <c r="D108" s="349">
        <f>+D105</f>
        <v>135</v>
      </c>
      <c r="E108" s="118"/>
      <c r="F108" s="118">
        <f>+D108*E108</f>
        <v>0</v>
      </c>
      <c r="I108" s="7"/>
    </row>
    <row r="109" spans="1:121" s="6" customFormat="1">
      <c r="A109" s="347"/>
      <c r="B109" s="348"/>
      <c r="C109" s="246"/>
      <c r="D109" s="349"/>
      <c r="E109" s="118"/>
      <c r="F109" s="118"/>
      <c r="I109" s="7"/>
    </row>
    <row r="110" spans="1:121" s="6" customFormat="1" ht="25.5">
      <c r="A110" s="347">
        <v>5.3</v>
      </c>
      <c r="B110" s="256" t="s">
        <v>21</v>
      </c>
      <c r="C110" s="246"/>
      <c r="D110" s="349"/>
      <c r="E110" s="118"/>
      <c r="F110" s="118"/>
      <c r="I110" s="7"/>
    </row>
    <row r="111" spans="1:121" s="6" customFormat="1">
      <c r="A111" s="347"/>
      <c r="B111" s="348"/>
      <c r="C111" s="246" t="s">
        <v>3</v>
      </c>
      <c r="D111" s="349">
        <f>D76</f>
        <v>2</v>
      </c>
      <c r="E111" s="118"/>
      <c r="F111" s="118">
        <f>E111*D111</f>
        <v>0</v>
      </c>
      <c r="I111" s="7"/>
    </row>
    <row r="112" spans="1:121" s="6" customFormat="1">
      <c r="A112" s="347"/>
      <c r="B112" s="256"/>
      <c r="C112" s="246"/>
      <c r="D112" s="349"/>
      <c r="E112" s="118"/>
      <c r="F112" s="118"/>
      <c r="I112" s="7"/>
    </row>
    <row r="113" spans="1:121" s="6" customFormat="1" ht="51">
      <c r="A113" s="347">
        <v>5.4</v>
      </c>
      <c r="B113" s="362" t="s">
        <v>760</v>
      </c>
      <c r="C113" s="246"/>
      <c r="D113" s="349"/>
      <c r="E113" s="118"/>
      <c r="F113" s="118"/>
      <c r="I113" s="7"/>
    </row>
    <row r="114" spans="1:121" s="6" customFormat="1">
      <c r="A114" s="347"/>
      <c r="B114" s="348"/>
      <c r="C114" s="246"/>
      <c r="D114" s="349"/>
      <c r="E114" s="118"/>
      <c r="F114" s="118"/>
      <c r="I114" s="7"/>
    </row>
    <row r="115" spans="1:121" s="6" customFormat="1">
      <c r="A115" s="347"/>
      <c r="B115" s="256"/>
      <c r="C115" s="246"/>
      <c r="D115" s="349"/>
      <c r="E115" s="118"/>
      <c r="F115" s="118"/>
      <c r="I115" s="7"/>
    </row>
    <row r="116" spans="1:121" s="6" customFormat="1" ht="51">
      <c r="A116" s="347">
        <v>5.5</v>
      </c>
      <c r="B116" s="256" t="s">
        <v>17</v>
      </c>
      <c r="C116" s="246"/>
      <c r="D116" s="349"/>
      <c r="E116" s="118"/>
      <c r="F116" s="246"/>
      <c r="I116" s="7"/>
    </row>
    <row r="117" spans="1:121" s="6" customFormat="1">
      <c r="A117" s="347"/>
      <c r="B117" s="348"/>
      <c r="C117" s="246" t="s">
        <v>1</v>
      </c>
      <c r="D117" s="349">
        <f>+D87</f>
        <v>135</v>
      </c>
      <c r="E117" s="118"/>
      <c r="F117" s="118">
        <f>E117*D117</f>
        <v>0</v>
      </c>
      <c r="I117" s="7"/>
    </row>
    <row r="118" spans="1:121" s="6" customFormat="1">
      <c r="A118" s="384"/>
      <c r="B118" s="256"/>
      <c r="C118" s="246"/>
      <c r="D118" s="349"/>
      <c r="E118" s="118"/>
      <c r="F118" s="118"/>
      <c r="I118" s="7"/>
    </row>
    <row r="119" spans="1:121" s="6" customFormat="1">
      <c r="A119" s="347">
        <v>5.6</v>
      </c>
      <c r="B119" s="256" t="s">
        <v>13</v>
      </c>
      <c r="C119" s="246"/>
      <c r="D119" s="349"/>
      <c r="E119" s="246"/>
      <c r="F119" s="246"/>
      <c r="I119" s="7"/>
    </row>
    <row r="120" spans="1:121" s="6" customFormat="1">
      <c r="A120" s="347"/>
      <c r="B120" s="256"/>
      <c r="C120" s="246" t="s">
        <v>1</v>
      </c>
      <c r="D120" s="349">
        <f>+D8</f>
        <v>135</v>
      </c>
      <c r="E120" s="118"/>
      <c r="F120" s="118">
        <f>E120*D120</f>
        <v>0</v>
      </c>
      <c r="I120" s="7"/>
    </row>
    <row r="121" spans="1:121" s="6" customFormat="1">
      <c r="A121" s="347"/>
      <c r="B121" s="256"/>
      <c r="C121" s="246"/>
      <c r="D121" s="349"/>
      <c r="E121" s="118"/>
      <c r="F121" s="118"/>
      <c r="I121" s="7"/>
    </row>
    <row r="122" spans="1:121" s="6" customFormat="1" ht="15.75">
      <c r="A122" s="385">
        <v>5</v>
      </c>
      <c r="B122" s="386" t="s">
        <v>14</v>
      </c>
      <c r="C122" s="387"/>
      <c r="D122" s="388"/>
      <c r="E122" s="388"/>
      <c r="F122" s="389">
        <f>+SUM(F105:F120)</f>
        <v>0</v>
      </c>
      <c r="I122" s="7"/>
    </row>
    <row r="123" spans="1:121" s="6" customFormat="1" ht="15.75">
      <c r="A123" s="26"/>
      <c r="B123" s="27"/>
      <c r="C123" s="28"/>
      <c r="D123" s="29"/>
      <c r="E123" s="29"/>
      <c r="F123" s="30"/>
      <c r="I123" s="7"/>
    </row>
    <row r="124" spans="1:121" s="6" customFormat="1" ht="15.75">
      <c r="A124" s="26"/>
      <c r="B124" s="27"/>
      <c r="C124" s="28"/>
      <c r="D124" s="29"/>
      <c r="E124" s="29"/>
      <c r="F124" s="30"/>
      <c r="I124" s="7"/>
    </row>
    <row r="125" spans="1:121" s="6" customFormat="1" ht="17.25">
      <c r="A125" s="14"/>
      <c r="B125" s="32" t="s">
        <v>15</v>
      </c>
      <c r="D125" s="19"/>
      <c r="E125" s="20"/>
      <c r="F125" s="20"/>
      <c r="I125" s="7"/>
    </row>
    <row r="126" spans="1:121" s="6" customFormat="1" ht="17.25">
      <c r="A126" s="14"/>
      <c r="B126" s="32" t="str">
        <f>+B2</f>
        <v>kanal 1.6</v>
      </c>
      <c r="C126" s="32"/>
      <c r="D126" s="33"/>
      <c r="E126" s="32"/>
      <c r="F126" s="20"/>
      <c r="I126" s="7"/>
      <c r="L126" s="32"/>
    </row>
    <row r="127" spans="1:121" s="9" customFormat="1" ht="15.75">
      <c r="A127" s="323">
        <f>A5</f>
        <v>1</v>
      </c>
      <c r="B127" s="193" t="str">
        <f>B5</f>
        <v>PREDDELA</v>
      </c>
      <c r="C127" s="196"/>
      <c r="D127" s="324"/>
      <c r="E127" s="198"/>
      <c r="F127" s="198">
        <f>F22</f>
        <v>0</v>
      </c>
      <c r="G127" s="13"/>
      <c r="H127" s="13"/>
      <c r="I127" s="7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</row>
    <row r="128" spans="1:121" s="9" customFormat="1" ht="15.75">
      <c r="A128" s="323">
        <f>A24</f>
        <v>2</v>
      </c>
      <c r="B128" s="193" t="str">
        <f>B24</f>
        <v>ZEMELJSKA DELA</v>
      </c>
      <c r="C128" s="196"/>
      <c r="D128" s="324"/>
      <c r="E128" s="198"/>
      <c r="F128" s="198">
        <f>F70</f>
        <v>0</v>
      </c>
      <c r="G128" s="13"/>
      <c r="H128" s="13"/>
      <c r="I128" s="7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</row>
    <row r="129" spans="1:254" s="9" customFormat="1" ht="15.75">
      <c r="A129" s="323">
        <f>A73</f>
        <v>3</v>
      </c>
      <c r="B129" s="193" t="str">
        <f>B73</f>
        <v>GRADBENA DELA</v>
      </c>
      <c r="C129" s="196"/>
      <c r="D129" s="324"/>
      <c r="E129" s="198"/>
      <c r="F129" s="198">
        <f>F82</f>
        <v>0</v>
      </c>
      <c r="G129" s="13"/>
      <c r="H129" s="13"/>
      <c r="I129" s="7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</row>
    <row r="130" spans="1:254" s="9" customFormat="1" ht="15.75">
      <c r="A130" s="323">
        <v>4</v>
      </c>
      <c r="B130" s="193" t="s">
        <v>10</v>
      </c>
      <c r="C130" s="196"/>
      <c r="D130" s="324"/>
      <c r="E130" s="198"/>
      <c r="F130" s="198">
        <f>+F100</f>
        <v>0</v>
      </c>
      <c r="G130" s="13"/>
      <c r="H130" s="13"/>
      <c r="I130" s="7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</row>
    <row r="131" spans="1:254" s="13" customFormat="1" ht="15.75">
      <c r="A131" s="323">
        <f>A102</f>
        <v>5</v>
      </c>
      <c r="B131" s="193" t="str">
        <f>B102</f>
        <v>ZAKLJUČNA DELA</v>
      </c>
      <c r="C131" s="196"/>
      <c r="D131" s="324"/>
      <c r="E131" s="198"/>
      <c r="F131" s="198">
        <f>F122</f>
        <v>0</v>
      </c>
      <c r="I131" s="7"/>
    </row>
    <row r="132" spans="1:254" ht="15.75">
      <c r="A132" s="325"/>
      <c r="B132" s="326" t="s">
        <v>16</v>
      </c>
      <c r="C132" s="327"/>
      <c r="D132" s="328"/>
      <c r="E132" s="329"/>
      <c r="F132" s="329">
        <f>SUM(F127:F131)</f>
        <v>0</v>
      </c>
    </row>
    <row r="133" spans="1:254" s="6" customFormat="1">
      <c r="A133" s="14"/>
      <c r="B133" s="18"/>
      <c r="D133" s="34"/>
      <c r="E133" s="20"/>
      <c r="F133" s="20"/>
      <c r="I133" s="7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</row>
    <row r="134" spans="1:254" s="6" customFormat="1">
      <c r="A134" s="14"/>
      <c r="B134" s="18"/>
      <c r="D134" s="34"/>
      <c r="E134" s="20"/>
      <c r="F134" s="20"/>
      <c r="I134" s="7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</row>
    <row r="135" spans="1:254" s="6" customFormat="1">
      <c r="A135" s="14"/>
      <c r="B135" s="18"/>
      <c r="D135" s="34"/>
      <c r="E135" s="20"/>
      <c r="F135" s="20"/>
      <c r="I135" s="7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</row>
    <row r="136" spans="1:254" s="6" customFormat="1">
      <c r="A136" s="14"/>
      <c r="B136" s="18"/>
      <c r="D136" s="34"/>
      <c r="E136" s="20"/>
      <c r="F136" s="20"/>
      <c r="I136" s="7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</row>
    <row r="137" spans="1:254" s="6" customFormat="1">
      <c r="A137" s="14"/>
      <c r="B137" s="18"/>
      <c r="D137" s="34"/>
      <c r="E137" s="20"/>
      <c r="F137" s="20"/>
      <c r="I137" s="7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</row>
    <row r="138" spans="1:254" s="6" customFormat="1">
      <c r="A138" s="14"/>
      <c r="B138" s="18"/>
      <c r="D138" s="34"/>
      <c r="E138" s="20"/>
      <c r="F138" s="20"/>
      <c r="I138" s="7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</row>
    <row r="139" spans="1:254" s="6" customFormat="1">
      <c r="A139" s="14"/>
      <c r="B139" s="18"/>
      <c r="D139" s="34"/>
      <c r="E139" s="20"/>
      <c r="F139" s="20"/>
      <c r="I139" s="7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</row>
    <row r="140" spans="1:254" s="6" customFormat="1">
      <c r="A140" s="14"/>
      <c r="B140" s="18"/>
      <c r="D140" s="34"/>
      <c r="E140" s="20"/>
      <c r="F140" s="20"/>
      <c r="I140" s="7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</row>
    <row r="141" spans="1:254" s="6" customFormat="1">
      <c r="A141" s="14"/>
      <c r="B141" s="18"/>
      <c r="D141" s="34"/>
      <c r="E141" s="20"/>
      <c r="F141" s="20"/>
      <c r="I141" s="7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</row>
    <row r="142" spans="1:254" s="6" customFormat="1">
      <c r="A142" s="14"/>
      <c r="B142" s="18"/>
      <c r="D142" s="34"/>
      <c r="E142" s="20"/>
      <c r="F142" s="20"/>
      <c r="I142" s="7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</row>
    <row r="143" spans="1:254" s="6" customFormat="1">
      <c r="A143" s="14"/>
      <c r="B143" s="18"/>
      <c r="D143" s="34"/>
      <c r="E143" s="20"/>
      <c r="F143" s="20"/>
      <c r="I143" s="7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</row>
    <row r="144" spans="1:254" s="6" customFormat="1">
      <c r="A144" s="14"/>
      <c r="B144" s="18"/>
      <c r="D144" s="34"/>
      <c r="E144" s="20"/>
      <c r="F144" s="20"/>
      <c r="I144" s="7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</row>
    <row r="145" spans="1:254" s="6" customFormat="1">
      <c r="A145" s="14"/>
      <c r="B145" s="18"/>
      <c r="D145" s="34"/>
      <c r="E145" s="20"/>
      <c r="F145" s="20"/>
      <c r="I145" s="7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</row>
    <row r="146" spans="1:254" s="6" customFormat="1">
      <c r="A146" s="14"/>
      <c r="B146" s="18"/>
      <c r="D146" s="34"/>
      <c r="E146" s="20"/>
      <c r="F146" s="20"/>
      <c r="I146" s="7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</row>
    <row r="147" spans="1:254" s="6" customFormat="1">
      <c r="A147" s="14"/>
      <c r="B147" s="18"/>
      <c r="D147" s="34"/>
      <c r="E147" s="20"/>
      <c r="F147" s="20"/>
      <c r="I147" s="7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</row>
    <row r="148" spans="1:254" s="6" customFormat="1">
      <c r="A148" s="14"/>
      <c r="B148" s="18"/>
      <c r="D148" s="34"/>
      <c r="E148" s="20"/>
      <c r="F148" s="20"/>
      <c r="I148" s="7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</row>
    <row r="149" spans="1:254" s="6" customFormat="1">
      <c r="A149" s="14"/>
      <c r="B149" s="18"/>
      <c r="D149" s="34"/>
      <c r="E149" s="20"/>
      <c r="F149" s="20"/>
      <c r="I149" s="7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</row>
    <row r="150" spans="1:254" s="6" customFormat="1">
      <c r="A150" s="14"/>
      <c r="B150" s="18"/>
      <c r="D150" s="34"/>
      <c r="E150" s="20"/>
      <c r="F150" s="20"/>
      <c r="I150" s="7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</row>
    <row r="151" spans="1:254" s="6" customFormat="1">
      <c r="A151" s="14"/>
      <c r="B151" s="18"/>
      <c r="D151" s="34"/>
      <c r="E151" s="20"/>
      <c r="F151" s="20"/>
      <c r="I151" s="7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</row>
    <row r="152" spans="1:254" s="6" customFormat="1">
      <c r="A152" s="14"/>
      <c r="B152" s="18"/>
      <c r="D152" s="34"/>
      <c r="E152" s="20"/>
      <c r="F152" s="20"/>
      <c r="I152" s="7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</row>
    <row r="153" spans="1:254" s="6" customFormat="1">
      <c r="A153" s="14"/>
      <c r="B153" s="18"/>
      <c r="D153" s="34"/>
      <c r="E153" s="20"/>
      <c r="F153" s="20"/>
      <c r="I153" s="7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</row>
    <row r="154" spans="1:254" s="6" customFormat="1">
      <c r="A154" s="14"/>
      <c r="B154" s="18"/>
      <c r="D154" s="34"/>
      <c r="E154" s="20"/>
      <c r="F154" s="20"/>
      <c r="I154" s="7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</row>
    <row r="155" spans="1:254" s="6" customFormat="1">
      <c r="A155" s="14"/>
      <c r="B155" s="18"/>
      <c r="D155" s="34"/>
      <c r="E155" s="20"/>
      <c r="F155" s="20"/>
      <c r="I155" s="7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</row>
    <row r="156" spans="1:254" s="6" customFormat="1">
      <c r="A156" s="14"/>
      <c r="B156" s="18"/>
      <c r="D156" s="34"/>
      <c r="E156" s="20"/>
      <c r="F156" s="20"/>
      <c r="I156" s="7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</row>
    <row r="157" spans="1:254" s="6" customFormat="1">
      <c r="A157" s="14"/>
      <c r="B157" s="18"/>
      <c r="D157" s="34"/>
      <c r="E157" s="20"/>
      <c r="F157" s="20"/>
      <c r="I157" s="7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</row>
    <row r="158" spans="1:254" s="6" customFormat="1">
      <c r="A158" s="14"/>
      <c r="B158" s="18"/>
      <c r="D158" s="34"/>
      <c r="E158" s="20"/>
      <c r="F158" s="20"/>
      <c r="I158" s="7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</row>
    <row r="159" spans="1:254" s="6" customFormat="1">
      <c r="A159" s="14"/>
      <c r="B159" s="18"/>
      <c r="D159" s="34"/>
      <c r="E159" s="20"/>
      <c r="F159" s="20"/>
      <c r="I159" s="7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</row>
    <row r="160" spans="1:254" s="6" customFormat="1">
      <c r="A160" s="14"/>
      <c r="B160" s="18"/>
      <c r="D160" s="34"/>
      <c r="E160" s="20"/>
      <c r="F160" s="20"/>
      <c r="I160" s="7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</row>
    <row r="161" spans="1:254" s="6" customFormat="1">
      <c r="A161" s="14"/>
      <c r="B161" s="18"/>
      <c r="D161" s="34"/>
      <c r="E161" s="20"/>
      <c r="F161" s="20"/>
      <c r="I161" s="7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</row>
    <row r="162" spans="1:254" s="6" customFormat="1">
      <c r="A162" s="14"/>
      <c r="B162" s="18"/>
      <c r="D162" s="34"/>
      <c r="E162" s="20"/>
      <c r="F162" s="20"/>
      <c r="I162" s="7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</row>
    <row r="163" spans="1:254" s="6" customFormat="1">
      <c r="A163" s="14"/>
      <c r="B163" s="18"/>
      <c r="D163" s="34"/>
      <c r="E163" s="20"/>
      <c r="F163" s="20"/>
      <c r="I163" s="7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</row>
    <row r="164" spans="1:254" s="6" customFormat="1">
      <c r="A164" s="14"/>
      <c r="B164" s="18"/>
      <c r="D164" s="34"/>
      <c r="E164" s="20"/>
      <c r="F164" s="20"/>
      <c r="I164" s="7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</row>
    <row r="165" spans="1:254" s="6" customFormat="1">
      <c r="A165" s="14"/>
      <c r="B165" s="18"/>
      <c r="D165" s="34"/>
      <c r="E165" s="20"/>
      <c r="F165" s="20"/>
      <c r="I165" s="7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</row>
    <row r="166" spans="1:254" s="6" customFormat="1">
      <c r="A166" s="14"/>
      <c r="B166" s="18"/>
      <c r="D166" s="34"/>
      <c r="E166" s="20"/>
      <c r="F166" s="20"/>
      <c r="I166" s="7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</row>
    <row r="167" spans="1:254" s="6" customFormat="1">
      <c r="A167" s="14"/>
      <c r="B167" s="18"/>
      <c r="D167" s="34"/>
      <c r="E167" s="20"/>
      <c r="F167" s="20"/>
      <c r="I167" s="7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</row>
    <row r="168" spans="1:254" s="6" customFormat="1">
      <c r="A168" s="14"/>
      <c r="B168" s="18"/>
      <c r="D168" s="34"/>
      <c r="E168" s="20"/>
      <c r="F168" s="20"/>
      <c r="I168" s="7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</row>
    <row r="169" spans="1:254" s="6" customFormat="1">
      <c r="A169" s="14"/>
      <c r="B169" s="18"/>
      <c r="D169" s="34"/>
      <c r="E169" s="20"/>
      <c r="F169" s="20"/>
      <c r="I169" s="7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</row>
    <row r="170" spans="1:254" s="6" customFormat="1">
      <c r="A170" s="14"/>
      <c r="B170" s="18"/>
      <c r="D170" s="34"/>
      <c r="E170" s="20"/>
      <c r="F170" s="20"/>
      <c r="I170" s="7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</row>
    <row r="171" spans="1:254" s="6" customFormat="1">
      <c r="A171" s="14"/>
      <c r="B171" s="18"/>
      <c r="D171" s="34"/>
      <c r="E171" s="20"/>
      <c r="F171" s="20"/>
      <c r="I171" s="7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</row>
    <row r="172" spans="1:254" s="6" customFormat="1">
      <c r="A172" s="14"/>
      <c r="B172" s="18"/>
      <c r="D172" s="34"/>
      <c r="E172" s="20"/>
      <c r="F172" s="20"/>
      <c r="I172" s="7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</row>
    <row r="173" spans="1:254" s="6" customFormat="1">
      <c r="A173" s="14"/>
      <c r="B173" s="18"/>
      <c r="D173" s="34"/>
      <c r="E173" s="20"/>
      <c r="F173" s="20"/>
      <c r="I173" s="7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</row>
    <row r="174" spans="1:254" s="6" customFormat="1">
      <c r="A174" s="14"/>
      <c r="B174" s="18"/>
      <c r="D174" s="34"/>
      <c r="E174" s="20"/>
      <c r="F174" s="20"/>
      <c r="I174" s="7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</row>
    <row r="175" spans="1:254" s="6" customFormat="1">
      <c r="A175" s="14"/>
      <c r="B175" s="18"/>
      <c r="D175" s="34"/>
      <c r="E175" s="20"/>
      <c r="F175" s="20"/>
      <c r="I175" s="7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</row>
    <row r="176" spans="1:254" s="6" customFormat="1">
      <c r="A176" s="14"/>
      <c r="B176" s="18"/>
      <c r="D176" s="34"/>
      <c r="E176" s="20"/>
      <c r="F176" s="20"/>
      <c r="I176" s="7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</row>
    <row r="177" spans="1:254" s="6" customFormat="1">
      <c r="A177" s="14"/>
      <c r="B177" s="18"/>
      <c r="D177" s="34"/>
      <c r="E177" s="20"/>
      <c r="F177" s="20"/>
      <c r="I177" s="7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</row>
    <row r="178" spans="1:254" s="6" customFormat="1">
      <c r="A178" s="14"/>
      <c r="B178" s="18"/>
      <c r="D178" s="34"/>
      <c r="E178" s="20"/>
      <c r="F178" s="20"/>
      <c r="I178" s="7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</row>
    <row r="179" spans="1:254" s="6" customFormat="1">
      <c r="A179" s="14"/>
      <c r="B179" s="18"/>
      <c r="D179" s="34"/>
      <c r="E179" s="20"/>
      <c r="F179" s="20"/>
      <c r="I179" s="7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</row>
    <row r="180" spans="1:254" s="6" customFormat="1">
      <c r="A180" s="14"/>
      <c r="B180" s="18"/>
      <c r="D180" s="34"/>
      <c r="E180" s="20"/>
      <c r="F180" s="20"/>
      <c r="I180" s="7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</row>
    <row r="181" spans="1:254" s="6" customFormat="1">
      <c r="A181" s="14"/>
      <c r="B181" s="18"/>
      <c r="D181" s="34"/>
      <c r="E181" s="20"/>
      <c r="F181" s="20"/>
      <c r="I181" s="7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</row>
    <row r="182" spans="1:254" s="6" customFormat="1">
      <c r="A182" s="14"/>
      <c r="B182" s="18"/>
      <c r="D182" s="34"/>
      <c r="E182" s="20"/>
      <c r="F182" s="20"/>
      <c r="I182" s="7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</row>
    <row r="183" spans="1:254" s="6" customFormat="1">
      <c r="A183" s="14"/>
      <c r="B183" s="18"/>
      <c r="D183" s="34"/>
      <c r="E183" s="20"/>
      <c r="F183" s="20"/>
      <c r="I183" s="7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</row>
    <row r="184" spans="1:254" s="6" customFormat="1">
      <c r="A184" s="14"/>
      <c r="B184" s="18"/>
      <c r="D184" s="34"/>
      <c r="E184" s="20"/>
      <c r="F184" s="20"/>
      <c r="I184" s="7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</row>
    <row r="185" spans="1:254" s="6" customFormat="1">
      <c r="A185" s="14"/>
      <c r="B185" s="18"/>
      <c r="D185" s="34"/>
      <c r="E185" s="20"/>
      <c r="F185" s="20"/>
      <c r="I185" s="7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</row>
    <row r="186" spans="1:254" s="6" customFormat="1">
      <c r="A186" s="14"/>
      <c r="B186" s="18"/>
      <c r="D186" s="34"/>
      <c r="E186" s="20"/>
      <c r="F186" s="20"/>
      <c r="I186" s="7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</row>
    <row r="187" spans="1:254" s="6" customFormat="1">
      <c r="A187" s="14"/>
      <c r="B187" s="18"/>
      <c r="D187" s="34"/>
      <c r="E187" s="20"/>
      <c r="F187" s="20"/>
      <c r="I187" s="7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</row>
    <row r="188" spans="1:254" s="6" customFormat="1">
      <c r="A188" s="14"/>
      <c r="B188" s="18"/>
      <c r="D188" s="34"/>
      <c r="E188" s="20"/>
      <c r="F188" s="20"/>
      <c r="I188" s="7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</row>
    <row r="189" spans="1:254" s="6" customFormat="1">
      <c r="A189" s="14"/>
      <c r="B189" s="18"/>
      <c r="D189" s="34"/>
      <c r="E189" s="20"/>
      <c r="F189" s="20"/>
      <c r="I189" s="7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</row>
    <row r="190" spans="1:254" s="6" customFormat="1">
      <c r="A190" s="14"/>
      <c r="B190" s="18"/>
      <c r="D190" s="34"/>
      <c r="E190" s="20"/>
      <c r="F190" s="20"/>
      <c r="I190" s="7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</row>
    <row r="191" spans="1:254" s="6" customFormat="1">
      <c r="A191" s="14"/>
      <c r="B191" s="18"/>
      <c r="D191" s="34"/>
      <c r="E191" s="20"/>
      <c r="F191" s="20"/>
      <c r="I191" s="7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</row>
    <row r="192" spans="1:254" s="6" customFormat="1">
      <c r="A192" s="14"/>
      <c r="B192" s="18"/>
      <c r="D192" s="34"/>
      <c r="E192" s="20"/>
      <c r="F192" s="20"/>
      <c r="I192" s="7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</row>
    <row r="193" spans="1:254" s="6" customFormat="1">
      <c r="A193" s="14"/>
      <c r="B193" s="18"/>
      <c r="D193" s="34"/>
      <c r="E193" s="20"/>
      <c r="F193" s="20"/>
      <c r="I193" s="7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</row>
    <row r="194" spans="1:254" s="6" customFormat="1">
      <c r="A194" s="14"/>
      <c r="B194" s="18"/>
      <c r="D194" s="34"/>
      <c r="E194" s="20"/>
      <c r="F194" s="20"/>
      <c r="I194" s="7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</row>
    <row r="195" spans="1:254" s="6" customFormat="1">
      <c r="A195" s="14"/>
      <c r="B195" s="18"/>
      <c r="D195" s="34"/>
      <c r="E195" s="20"/>
      <c r="F195" s="20"/>
      <c r="I195" s="7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</row>
    <row r="196" spans="1:254" s="6" customFormat="1">
      <c r="A196" s="14"/>
      <c r="B196" s="18"/>
      <c r="D196" s="34"/>
      <c r="E196" s="20"/>
      <c r="F196" s="20"/>
      <c r="I196" s="7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</row>
    <row r="197" spans="1:254" s="6" customFormat="1">
      <c r="A197" s="14"/>
      <c r="B197" s="18"/>
      <c r="D197" s="34"/>
      <c r="E197" s="20"/>
      <c r="F197" s="20"/>
      <c r="I197" s="7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</row>
    <row r="198" spans="1:254" s="6" customFormat="1">
      <c r="A198" s="14"/>
      <c r="B198" s="18"/>
      <c r="D198" s="34"/>
      <c r="E198" s="20"/>
      <c r="F198" s="20"/>
      <c r="I198" s="7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</row>
    <row r="199" spans="1:254" s="6" customFormat="1">
      <c r="A199" s="14"/>
      <c r="B199" s="18"/>
      <c r="D199" s="34"/>
      <c r="E199" s="20"/>
      <c r="F199" s="20"/>
      <c r="I199" s="7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</row>
    <row r="200" spans="1:254" s="6" customFormat="1">
      <c r="A200" s="14"/>
      <c r="B200" s="18"/>
      <c r="D200" s="34"/>
      <c r="E200" s="20"/>
      <c r="F200" s="20"/>
      <c r="I200" s="7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</row>
    <row r="201" spans="1:254" s="6" customFormat="1">
      <c r="A201" s="14"/>
      <c r="B201" s="18"/>
      <c r="D201" s="34"/>
      <c r="E201" s="20"/>
      <c r="F201" s="20"/>
      <c r="I201" s="7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</row>
    <row r="202" spans="1:254" s="6" customFormat="1">
      <c r="A202" s="14"/>
      <c r="B202" s="18"/>
      <c r="D202" s="34"/>
      <c r="E202" s="20"/>
      <c r="F202" s="20"/>
      <c r="I202" s="7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</row>
    <row r="203" spans="1:254" s="6" customFormat="1">
      <c r="A203" s="14"/>
      <c r="B203" s="18"/>
      <c r="D203" s="34"/>
      <c r="E203" s="20"/>
      <c r="F203" s="20"/>
      <c r="I203" s="7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</row>
    <row r="204" spans="1:254" s="6" customFormat="1">
      <c r="A204" s="14"/>
      <c r="B204" s="18"/>
      <c r="D204" s="34"/>
      <c r="E204" s="20"/>
      <c r="F204" s="20"/>
      <c r="I204" s="7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</row>
    <row r="205" spans="1:254" s="6" customFormat="1">
      <c r="A205" s="14"/>
      <c r="B205" s="18"/>
      <c r="D205" s="34"/>
      <c r="E205" s="20"/>
      <c r="F205" s="20"/>
      <c r="I205" s="7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</row>
    <row r="206" spans="1:254" s="6" customFormat="1">
      <c r="A206" s="14"/>
      <c r="B206" s="18"/>
      <c r="D206" s="34"/>
      <c r="E206" s="20"/>
      <c r="F206" s="20"/>
      <c r="I206" s="7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</row>
    <row r="207" spans="1:254" s="6" customFormat="1">
      <c r="A207" s="14"/>
      <c r="B207" s="18"/>
      <c r="D207" s="34"/>
      <c r="E207" s="20"/>
      <c r="F207" s="20"/>
      <c r="I207" s="7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</row>
    <row r="208" spans="1:254" s="6" customFormat="1">
      <c r="A208" s="14"/>
      <c r="B208" s="18"/>
      <c r="D208" s="34"/>
      <c r="E208" s="20"/>
      <c r="F208" s="20"/>
      <c r="I208" s="7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</row>
    <row r="209" spans="1:254" s="6" customFormat="1">
      <c r="A209" s="14"/>
      <c r="B209" s="18"/>
      <c r="D209" s="34"/>
      <c r="E209" s="20"/>
      <c r="F209" s="20"/>
      <c r="I209" s="7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</row>
    <row r="210" spans="1:254" s="6" customFormat="1">
      <c r="A210" s="14"/>
      <c r="B210" s="18"/>
      <c r="D210" s="34"/>
      <c r="E210" s="20"/>
      <c r="F210" s="20"/>
      <c r="I210" s="7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</row>
    <row r="211" spans="1:254" s="6" customFormat="1">
      <c r="A211" s="14"/>
      <c r="B211" s="18"/>
      <c r="D211" s="34"/>
      <c r="E211" s="20"/>
      <c r="F211" s="20"/>
      <c r="I211" s="7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</row>
    <row r="212" spans="1:254" s="6" customFormat="1">
      <c r="A212" s="14"/>
      <c r="B212" s="18"/>
      <c r="D212" s="34"/>
      <c r="E212" s="20"/>
      <c r="F212" s="20"/>
      <c r="I212" s="7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</row>
    <row r="213" spans="1:254" s="6" customFormat="1">
      <c r="A213" s="14"/>
      <c r="B213" s="18"/>
      <c r="D213" s="34"/>
      <c r="E213" s="20"/>
      <c r="F213" s="20"/>
      <c r="I213" s="7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</row>
    <row r="214" spans="1:254" s="6" customFormat="1">
      <c r="A214" s="14"/>
      <c r="B214" s="18"/>
      <c r="D214" s="34"/>
      <c r="E214" s="20"/>
      <c r="F214" s="20"/>
      <c r="I214" s="7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</row>
    <row r="215" spans="1:254" s="6" customFormat="1">
      <c r="A215" s="14"/>
      <c r="B215" s="18"/>
      <c r="D215" s="34"/>
      <c r="E215" s="20"/>
      <c r="F215" s="20"/>
      <c r="I215" s="7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</row>
    <row r="216" spans="1:254" s="6" customFormat="1">
      <c r="A216" s="14"/>
      <c r="B216" s="18"/>
      <c r="D216" s="34"/>
      <c r="E216" s="20"/>
      <c r="F216" s="20"/>
      <c r="I216" s="7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</row>
    <row r="217" spans="1:254" s="6" customFormat="1">
      <c r="A217" s="14"/>
      <c r="B217" s="18"/>
      <c r="D217" s="34"/>
      <c r="E217" s="20"/>
      <c r="F217" s="20"/>
      <c r="I217" s="7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</row>
    <row r="218" spans="1:254" s="6" customFormat="1">
      <c r="A218" s="14"/>
      <c r="B218" s="18"/>
      <c r="D218" s="34"/>
      <c r="E218" s="20"/>
      <c r="F218" s="20"/>
      <c r="I218" s="7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</row>
    <row r="219" spans="1:254" s="6" customFormat="1">
      <c r="A219" s="14"/>
      <c r="B219" s="18"/>
      <c r="D219" s="34"/>
      <c r="E219" s="20"/>
      <c r="F219" s="20"/>
      <c r="I219" s="7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</row>
    <row r="220" spans="1:254" s="6" customFormat="1">
      <c r="A220" s="14"/>
      <c r="B220" s="18"/>
      <c r="D220" s="34"/>
      <c r="E220" s="20"/>
      <c r="F220" s="20"/>
      <c r="I220" s="7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</row>
    <row r="221" spans="1:254" s="6" customFormat="1">
      <c r="A221" s="14"/>
      <c r="B221" s="18"/>
      <c r="D221" s="34"/>
      <c r="E221" s="20"/>
      <c r="F221" s="20"/>
      <c r="I221" s="7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</row>
    <row r="222" spans="1:254" s="6" customFormat="1">
      <c r="A222" s="14"/>
      <c r="B222" s="18"/>
      <c r="D222" s="34"/>
      <c r="E222" s="20"/>
      <c r="F222" s="20"/>
      <c r="I222" s="7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</row>
    <row r="223" spans="1:254" s="6" customFormat="1">
      <c r="A223" s="14"/>
      <c r="B223" s="18"/>
      <c r="D223" s="34"/>
      <c r="E223" s="20"/>
      <c r="F223" s="20"/>
      <c r="I223" s="7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</row>
    <row r="224" spans="1:254" s="6" customFormat="1">
      <c r="A224" s="14"/>
      <c r="B224" s="18"/>
      <c r="D224" s="34"/>
      <c r="E224" s="20"/>
      <c r="F224" s="20"/>
      <c r="I224" s="7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</row>
    <row r="225" spans="1:254" s="6" customFormat="1">
      <c r="A225" s="14"/>
      <c r="B225" s="18"/>
      <c r="D225" s="34"/>
      <c r="E225" s="20"/>
      <c r="F225" s="20"/>
      <c r="I225" s="7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</row>
    <row r="226" spans="1:254" s="6" customFormat="1">
      <c r="A226" s="14"/>
      <c r="B226" s="18"/>
      <c r="D226" s="34"/>
      <c r="E226" s="20"/>
      <c r="F226" s="20"/>
      <c r="I226" s="7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</row>
    <row r="227" spans="1:254" s="6" customFormat="1">
      <c r="A227" s="14"/>
      <c r="B227" s="18"/>
      <c r="D227" s="34"/>
      <c r="E227" s="20"/>
      <c r="F227" s="20"/>
      <c r="I227" s="7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</row>
    <row r="228" spans="1:254" s="6" customFormat="1">
      <c r="A228" s="14"/>
      <c r="B228" s="18"/>
      <c r="D228" s="34"/>
      <c r="E228" s="20"/>
      <c r="F228" s="20"/>
      <c r="I228" s="7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</row>
    <row r="229" spans="1:254" s="6" customFormat="1">
      <c r="A229" s="14"/>
      <c r="B229" s="18"/>
      <c r="D229" s="34"/>
      <c r="E229" s="20"/>
      <c r="F229" s="20"/>
      <c r="I229" s="7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</row>
    <row r="230" spans="1:254" s="6" customFormat="1">
      <c r="A230" s="14"/>
      <c r="B230" s="18"/>
      <c r="D230" s="34"/>
      <c r="E230" s="20"/>
      <c r="F230" s="20"/>
      <c r="I230" s="7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</row>
    <row r="231" spans="1:254" s="6" customFormat="1">
      <c r="A231" s="14"/>
      <c r="B231" s="18"/>
      <c r="D231" s="34"/>
      <c r="E231" s="20"/>
      <c r="F231" s="20"/>
      <c r="I231" s="7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</row>
    <row r="232" spans="1:254" s="6" customFormat="1">
      <c r="A232" s="14"/>
      <c r="B232" s="18"/>
      <c r="D232" s="34"/>
      <c r="E232" s="20"/>
      <c r="F232" s="20"/>
      <c r="I232" s="7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</row>
    <row r="233" spans="1:254" s="6" customFormat="1">
      <c r="A233" s="14"/>
      <c r="B233" s="18"/>
      <c r="D233" s="34"/>
      <c r="E233" s="20"/>
      <c r="F233" s="20"/>
      <c r="I233" s="7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</row>
    <row r="234" spans="1:254" s="6" customFormat="1">
      <c r="A234" s="14"/>
      <c r="B234" s="18"/>
      <c r="D234" s="34"/>
      <c r="E234" s="20"/>
      <c r="F234" s="20"/>
      <c r="I234" s="7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</row>
    <row r="235" spans="1:254" s="6" customFormat="1">
      <c r="A235" s="14"/>
      <c r="B235" s="18"/>
      <c r="D235" s="34"/>
      <c r="E235" s="20"/>
      <c r="F235" s="20"/>
      <c r="I235" s="7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</row>
    <row r="236" spans="1:254" s="6" customFormat="1">
      <c r="A236" s="14"/>
      <c r="B236" s="18"/>
      <c r="D236" s="34"/>
      <c r="E236" s="20"/>
      <c r="F236" s="20"/>
      <c r="I236" s="7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</row>
    <row r="237" spans="1:254" s="6" customFormat="1">
      <c r="A237" s="14"/>
      <c r="B237" s="18"/>
      <c r="D237" s="34"/>
      <c r="E237" s="20"/>
      <c r="F237" s="20"/>
      <c r="I237" s="7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</row>
    <row r="238" spans="1:254" s="6" customFormat="1">
      <c r="A238" s="14"/>
      <c r="B238" s="18"/>
      <c r="D238" s="34"/>
      <c r="E238" s="20"/>
      <c r="F238" s="20"/>
      <c r="I238" s="7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</row>
    <row r="239" spans="1:254" s="6" customFormat="1">
      <c r="A239" s="14"/>
      <c r="B239" s="18"/>
      <c r="D239" s="34"/>
      <c r="E239" s="20"/>
      <c r="F239" s="20"/>
      <c r="I239" s="7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</row>
    <row r="240" spans="1:254" s="6" customFormat="1">
      <c r="A240" s="14"/>
      <c r="B240" s="18"/>
      <c r="D240" s="34"/>
      <c r="E240" s="20"/>
      <c r="F240" s="20"/>
      <c r="I240" s="7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</row>
    <row r="241" spans="1:254" s="6" customFormat="1">
      <c r="A241" s="14"/>
      <c r="B241" s="18"/>
      <c r="D241" s="34"/>
      <c r="E241" s="20"/>
      <c r="F241" s="20"/>
      <c r="I241" s="7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</row>
    <row r="242" spans="1:254" s="6" customFormat="1">
      <c r="A242" s="14"/>
      <c r="B242" s="18"/>
      <c r="D242" s="34"/>
      <c r="E242" s="20"/>
      <c r="F242" s="20"/>
      <c r="I242" s="7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</row>
    <row r="243" spans="1:254" s="6" customFormat="1">
      <c r="A243" s="14"/>
      <c r="B243" s="18"/>
      <c r="D243" s="34"/>
      <c r="E243" s="20"/>
      <c r="F243" s="20"/>
      <c r="I243" s="7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</row>
    <row r="244" spans="1:254" s="6" customFormat="1">
      <c r="A244" s="14"/>
      <c r="B244" s="18"/>
      <c r="D244" s="34"/>
      <c r="E244" s="20"/>
      <c r="F244" s="20"/>
      <c r="I244" s="7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</row>
    <row r="245" spans="1:254" s="6" customFormat="1">
      <c r="A245" s="14"/>
      <c r="B245" s="18"/>
      <c r="D245" s="34"/>
      <c r="E245" s="20"/>
      <c r="F245" s="20"/>
      <c r="I245" s="7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</row>
    <row r="246" spans="1:254" s="6" customFormat="1">
      <c r="A246" s="14"/>
      <c r="B246" s="18"/>
      <c r="D246" s="34"/>
      <c r="E246" s="20"/>
      <c r="F246" s="20"/>
      <c r="I246" s="7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</row>
    <row r="247" spans="1:254" s="6" customFormat="1">
      <c r="A247" s="14"/>
      <c r="B247" s="18"/>
      <c r="D247" s="34"/>
      <c r="E247" s="20"/>
      <c r="F247" s="20"/>
      <c r="I247" s="7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</row>
    <row r="248" spans="1:254" s="6" customFormat="1">
      <c r="A248" s="14"/>
      <c r="B248" s="18"/>
      <c r="D248" s="34"/>
      <c r="E248" s="20"/>
      <c r="F248" s="20"/>
      <c r="I248" s="7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</row>
    <row r="249" spans="1:254" s="6" customFormat="1">
      <c r="A249" s="14"/>
      <c r="B249" s="18"/>
      <c r="D249" s="34"/>
      <c r="E249" s="20"/>
      <c r="F249" s="20"/>
      <c r="I249" s="7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</row>
    <row r="250" spans="1:254" s="6" customFormat="1">
      <c r="A250" s="14"/>
      <c r="B250" s="18"/>
      <c r="D250" s="34"/>
      <c r="E250" s="20"/>
      <c r="F250" s="20"/>
      <c r="I250" s="7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</row>
    <row r="251" spans="1:254" s="6" customFormat="1">
      <c r="A251" s="14"/>
      <c r="B251" s="18"/>
      <c r="D251" s="34"/>
      <c r="E251" s="20"/>
      <c r="F251" s="20"/>
      <c r="I251" s="7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</row>
    <row r="252" spans="1:254" s="6" customFormat="1">
      <c r="A252" s="14"/>
      <c r="B252" s="18"/>
      <c r="D252" s="34"/>
      <c r="E252" s="20"/>
      <c r="F252" s="20"/>
      <c r="I252" s="7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</row>
    <row r="253" spans="1:254" s="6" customFormat="1">
      <c r="A253" s="14"/>
      <c r="B253" s="18"/>
      <c r="D253" s="34"/>
      <c r="E253" s="20"/>
      <c r="F253" s="20"/>
      <c r="I253" s="7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</row>
    <row r="254" spans="1:254" s="6" customFormat="1">
      <c r="A254" s="14"/>
      <c r="B254" s="18"/>
      <c r="D254" s="34"/>
      <c r="E254" s="20"/>
      <c r="F254" s="20"/>
      <c r="I254" s="7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</row>
    <row r="255" spans="1:254" s="6" customFormat="1">
      <c r="A255" s="14"/>
      <c r="B255" s="18"/>
      <c r="D255" s="34"/>
      <c r="E255" s="20"/>
      <c r="F255" s="20"/>
      <c r="I255" s="7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</row>
    <row r="256" spans="1:254" s="6" customFormat="1">
      <c r="A256" s="14"/>
      <c r="B256" s="18"/>
      <c r="D256" s="34"/>
      <c r="E256" s="20"/>
      <c r="F256" s="20"/>
      <c r="I256" s="7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</row>
    <row r="257" spans="1:254" s="6" customFormat="1">
      <c r="A257" s="14"/>
      <c r="B257" s="18"/>
      <c r="D257" s="34"/>
      <c r="E257" s="20"/>
      <c r="F257" s="20"/>
      <c r="I257" s="7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</row>
    <row r="258" spans="1:254" s="6" customFormat="1">
      <c r="A258" s="14"/>
      <c r="B258" s="18"/>
      <c r="D258" s="34"/>
      <c r="E258" s="20"/>
      <c r="F258" s="20"/>
      <c r="I258" s="7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</row>
    <row r="259" spans="1:254" s="6" customFormat="1">
      <c r="A259" s="14"/>
      <c r="B259" s="18"/>
      <c r="D259" s="34"/>
      <c r="E259" s="20"/>
      <c r="F259" s="20"/>
      <c r="I259" s="7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</row>
    <row r="260" spans="1:254" s="6" customFormat="1">
      <c r="A260" s="14"/>
      <c r="B260" s="18"/>
      <c r="D260" s="34"/>
      <c r="E260" s="20"/>
      <c r="F260" s="20"/>
      <c r="I260" s="7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</row>
    <row r="261" spans="1:254" s="6" customFormat="1">
      <c r="A261" s="14"/>
      <c r="B261" s="18"/>
      <c r="D261" s="34"/>
      <c r="E261" s="20"/>
      <c r="F261" s="20"/>
      <c r="I261" s="7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</row>
    <row r="262" spans="1:254" s="6" customFormat="1">
      <c r="A262" s="14"/>
      <c r="B262" s="18"/>
      <c r="D262" s="34"/>
      <c r="E262" s="20"/>
      <c r="F262" s="20"/>
      <c r="I262" s="7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</row>
    <row r="263" spans="1:254" s="6" customFormat="1">
      <c r="A263" s="14"/>
      <c r="B263" s="18"/>
      <c r="D263" s="34"/>
      <c r="E263" s="20"/>
      <c r="F263" s="20"/>
      <c r="I263" s="7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</row>
    <row r="264" spans="1:254" s="6" customFormat="1">
      <c r="A264" s="14"/>
      <c r="B264" s="18"/>
      <c r="D264" s="34"/>
      <c r="E264" s="20"/>
      <c r="F264" s="20"/>
      <c r="I264" s="7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</row>
    <row r="265" spans="1:254" s="6" customFormat="1">
      <c r="A265" s="14"/>
      <c r="B265" s="18"/>
      <c r="D265" s="34"/>
      <c r="E265" s="20"/>
      <c r="F265" s="20"/>
      <c r="I265" s="7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</row>
    <row r="266" spans="1:254" s="6" customFormat="1">
      <c r="A266" s="14"/>
      <c r="B266" s="18"/>
      <c r="D266" s="34"/>
      <c r="E266" s="20"/>
      <c r="F266" s="20"/>
      <c r="I266" s="7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</row>
    <row r="267" spans="1:254" s="6" customFormat="1">
      <c r="A267" s="14"/>
      <c r="B267" s="18"/>
      <c r="D267" s="34"/>
      <c r="E267" s="20"/>
      <c r="F267" s="20"/>
      <c r="I267" s="7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</row>
    <row r="268" spans="1:254" s="6" customFormat="1">
      <c r="A268" s="14"/>
      <c r="B268" s="18"/>
      <c r="D268" s="34"/>
      <c r="E268" s="20"/>
      <c r="F268" s="20"/>
      <c r="I268" s="7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</row>
    <row r="269" spans="1:254" s="6" customFormat="1">
      <c r="A269" s="14"/>
      <c r="B269" s="18"/>
      <c r="D269" s="34"/>
      <c r="E269" s="20"/>
      <c r="F269" s="20"/>
      <c r="I269" s="7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</row>
    <row r="270" spans="1:254" s="6" customFormat="1">
      <c r="A270" s="14"/>
      <c r="B270" s="18"/>
      <c r="D270" s="34"/>
      <c r="E270" s="20"/>
      <c r="F270" s="20"/>
      <c r="I270" s="7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</row>
    <row r="271" spans="1:254" s="6" customFormat="1">
      <c r="A271" s="14"/>
      <c r="B271" s="18"/>
      <c r="D271" s="34"/>
      <c r="E271" s="20"/>
      <c r="F271" s="20"/>
      <c r="I271" s="7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</row>
    <row r="272" spans="1:254" s="6" customFormat="1">
      <c r="A272" s="14"/>
      <c r="B272" s="18"/>
      <c r="D272" s="34"/>
      <c r="E272" s="20"/>
      <c r="F272" s="20"/>
      <c r="I272" s="7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</row>
    <row r="273" spans="1:254" s="6" customFormat="1">
      <c r="A273" s="14"/>
      <c r="B273" s="18"/>
      <c r="D273" s="34"/>
      <c r="E273" s="20"/>
      <c r="F273" s="20"/>
      <c r="I273" s="7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</row>
    <row r="274" spans="1:254" s="6" customFormat="1">
      <c r="A274" s="14"/>
      <c r="B274" s="18"/>
      <c r="D274" s="34"/>
      <c r="E274" s="20"/>
      <c r="F274" s="20"/>
      <c r="I274" s="7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</row>
    <row r="275" spans="1:254" s="6" customFormat="1">
      <c r="A275" s="14"/>
      <c r="B275" s="18"/>
      <c r="D275" s="34"/>
      <c r="E275" s="20"/>
      <c r="F275" s="20"/>
      <c r="I275" s="7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</row>
    <row r="276" spans="1:254" s="6" customFormat="1">
      <c r="A276" s="14"/>
      <c r="B276" s="18"/>
      <c r="D276" s="34"/>
      <c r="E276" s="20"/>
      <c r="F276" s="20"/>
      <c r="I276" s="7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</row>
    <row r="277" spans="1:254" s="6" customFormat="1">
      <c r="A277" s="14"/>
      <c r="B277" s="18"/>
      <c r="D277" s="34"/>
      <c r="E277" s="20"/>
      <c r="F277" s="20"/>
      <c r="I277" s="7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</row>
    <row r="278" spans="1:254" s="6" customFormat="1">
      <c r="A278" s="14"/>
      <c r="B278" s="18"/>
      <c r="D278" s="34"/>
      <c r="E278" s="20"/>
      <c r="F278" s="20"/>
      <c r="I278" s="7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</row>
    <row r="279" spans="1:254" s="6" customFormat="1">
      <c r="A279" s="14"/>
      <c r="B279" s="18"/>
      <c r="D279" s="34"/>
      <c r="E279" s="20"/>
      <c r="F279" s="20"/>
      <c r="I279" s="7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</row>
    <row r="280" spans="1:254" s="6" customFormat="1">
      <c r="A280" s="14"/>
      <c r="B280" s="18"/>
      <c r="D280" s="34"/>
      <c r="E280" s="20"/>
      <c r="F280" s="20"/>
      <c r="I280" s="7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</row>
    <row r="281" spans="1:254" s="6" customFormat="1">
      <c r="A281" s="14"/>
      <c r="B281" s="18"/>
      <c r="D281" s="34"/>
      <c r="E281" s="20"/>
      <c r="F281" s="20"/>
      <c r="I281" s="7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</row>
    <row r="282" spans="1:254" s="6" customFormat="1">
      <c r="A282" s="14"/>
      <c r="B282" s="18"/>
      <c r="D282" s="34"/>
      <c r="E282" s="20"/>
      <c r="F282" s="20"/>
      <c r="I282" s="7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</row>
    <row r="283" spans="1:254" s="6" customFormat="1">
      <c r="A283" s="14"/>
      <c r="B283" s="18"/>
      <c r="D283" s="34"/>
      <c r="E283" s="20"/>
      <c r="F283" s="20"/>
      <c r="I283" s="7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</row>
    <row r="284" spans="1:254" s="6" customFormat="1">
      <c r="A284" s="14"/>
      <c r="B284" s="18"/>
      <c r="D284" s="34"/>
      <c r="E284" s="20"/>
      <c r="F284" s="20"/>
      <c r="I284" s="7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</row>
    <row r="285" spans="1:254" s="6" customFormat="1">
      <c r="A285" s="14"/>
      <c r="B285" s="18"/>
      <c r="D285" s="34"/>
      <c r="E285" s="20"/>
      <c r="F285" s="20"/>
      <c r="I285" s="7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</row>
    <row r="286" spans="1:254" s="6" customFormat="1">
      <c r="A286" s="14"/>
      <c r="B286" s="18"/>
      <c r="D286" s="34"/>
      <c r="E286" s="20"/>
      <c r="F286" s="20"/>
      <c r="I286" s="7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</row>
    <row r="287" spans="1:254" s="6" customFormat="1">
      <c r="A287" s="14"/>
      <c r="B287" s="18"/>
      <c r="D287" s="34"/>
      <c r="E287" s="20"/>
      <c r="F287" s="20"/>
      <c r="I287" s="7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</row>
    <row r="288" spans="1:254" s="6" customFormat="1">
      <c r="A288" s="14"/>
      <c r="B288" s="18"/>
      <c r="D288" s="34"/>
      <c r="E288" s="20"/>
      <c r="F288" s="20"/>
      <c r="I288" s="7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</row>
    <row r="289" spans="1:254" s="6" customFormat="1">
      <c r="A289" s="14"/>
      <c r="B289" s="18"/>
      <c r="D289" s="34"/>
      <c r="E289" s="20"/>
      <c r="F289" s="20"/>
      <c r="I289" s="7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</row>
    <row r="290" spans="1:254" s="6" customFormat="1">
      <c r="A290" s="14"/>
      <c r="B290" s="18"/>
      <c r="D290" s="34"/>
      <c r="E290" s="20"/>
      <c r="F290" s="20"/>
      <c r="I290" s="7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</row>
    <row r="291" spans="1:254" s="6" customFormat="1">
      <c r="A291" s="14"/>
      <c r="B291" s="18"/>
      <c r="D291" s="34"/>
      <c r="E291" s="20"/>
      <c r="F291" s="20"/>
      <c r="I291" s="7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</row>
    <row r="292" spans="1:254" s="6" customFormat="1">
      <c r="A292" s="14"/>
      <c r="B292" s="18"/>
      <c r="D292" s="34"/>
      <c r="E292" s="20"/>
      <c r="F292" s="20"/>
      <c r="I292" s="7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</row>
    <row r="293" spans="1:254" s="6" customFormat="1">
      <c r="A293" s="14"/>
      <c r="B293" s="18"/>
      <c r="D293" s="34"/>
      <c r="E293" s="20"/>
      <c r="F293" s="20"/>
      <c r="I293" s="7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</row>
    <row r="294" spans="1:254" s="6" customFormat="1">
      <c r="A294" s="14"/>
      <c r="B294" s="18"/>
      <c r="D294" s="34"/>
      <c r="E294" s="20"/>
      <c r="F294" s="20"/>
      <c r="I294" s="7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</row>
    <row r="295" spans="1:254" s="6" customFormat="1">
      <c r="A295" s="14"/>
      <c r="B295" s="18"/>
      <c r="D295" s="34"/>
      <c r="E295" s="20"/>
      <c r="F295" s="20"/>
      <c r="I295" s="7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</row>
    <row r="296" spans="1:254" s="6" customFormat="1">
      <c r="A296" s="14"/>
      <c r="B296" s="18"/>
      <c r="D296" s="34"/>
      <c r="E296" s="20"/>
      <c r="F296" s="20"/>
      <c r="I296" s="7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</row>
    <row r="297" spans="1:254" s="6" customFormat="1">
      <c r="A297" s="14"/>
      <c r="B297" s="18"/>
      <c r="D297" s="34"/>
      <c r="E297" s="20"/>
      <c r="F297" s="20"/>
      <c r="I297" s="7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</row>
    <row r="298" spans="1:254" s="6" customFormat="1">
      <c r="A298" s="14"/>
      <c r="B298" s="18"/>
      <c r="D298" s="34"/>
      <c r="E298" s="20"/>
      <c r="F298" s="20"/>
      <c r="I298" s="7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</row>
    <row r="299" spans="1:254" s="6" customFormat="1">
      <c r="A299" s="14"/>
      <c r="B299" s="18"/>
      <c r="D299" s="34"/>
      <c r="E299" s="20"/>
      <c r="F299" s="20"/>
      <c r="I299" s="7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</row>
    <row r="300" spans="1:254" s="6" customFormat="1">
      <c r="A300" s="14"/>
      <c r="B300" s="18"/>
      <c r="D300" s="34"/>
      <c r="E300" s="20"/>
      <c r="F300" s="20"/>
      <c r="I300" s="7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</row>
    <row r="301" spans="1:254" s="6" customFormat="1">
      <c r="A301" s="14"/>
      <c r="B301" s="18"/>
      <c r="D301" s="34"/>
      <c r="E301" s="20"/>
      <c r="F301" s="20"/>
      <c r="I301" s="7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</row>
    <row r="302" spans="1:254" s="6" customFormat="1">
      <c r="A302" s="14"/>
      <c r="B302" s="18"/>
      <c r="D302" s="34"/>
      <c r="E302" s="20"/>
      <c r="F302" s="20"/>
      <c r="I302" s="7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</row>
    <row r="303" spans="1:254" s="6" customFormat="1">
      <c r="A303" s="14"/>
      <c r="B303" s="18"/>
      <c r="D303" s="34"/>
      <c r="E303" s="20"/>
      <c r="F303" s="20"/>
      <c r="I303" s="7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</row>
    <row r="304" spans="1:254" s="6" customFormat="1">
      <c r="A304" s="14"/>
      <c r="B304" s="18"/>
      <c r="D304" s="34"/>
      <c r="E304" s="20"/>
      <c r="F304" s="20"/>
      <c r="I304" s="7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</row>
    <row r="305" spans="1:254" s="6" customFormat="1">
      <c r="A305" s="14"/>
      <c r="B305" s="18"/>
      <c r="D305" s="34"/>
      <c r="E305" s="20"/>
      <c r="F305" s="20"/>
      <c r="I305" s="7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</row>
    <row r="306" spans="1:254" s="6" customFormat="1">
      <c r="A306" s="14"/>
      <c r="B306" s="18"/>
      <c r="D306" s="34"/>
      <c r="E306" s="20"/>
      <c r="F306" s="20"/>
      <c r="I306" s="7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</row>
    <row r="307" spans="1:254" s="6" customFormat="1">
      <c r="A307" s="14"/>
      <c r="B307" s="18"/>
      <c r="D307" s="34"/>
      <c r="E307" s="20"/>
      <c r="F307" s="20"/>
      <c r="I307" s="7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</row>
    <row r="308" spans="1:254" s="6" customFormat="1">
      <c r="A308" s="14"/>
      <c r="B308" s="18"/>
      <c r="D308" s="34"/>
      <c r="E308" s="20"/>
      <c r="F308" s="20"/>
      <c r="I308" s="7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</row>
    <row r="309" spans="1:254" s="6" customFormat="1">
      <c r="A309" s="14"/>
      <c r="B309" s="18"/>
      <c r="D309" s="34"/>
      <c r="E309" s="20"/>
      <c r="F309" s="20"/>
      <c r="I309" s="7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</row>
    <row r="310" spans="1:254" s="6" customFormat="1">
      <c r="A310" s="14"/>
      <c r="B310" s="18"/>
      <c r="D310" s="34"/>
      <c r="E310" s="20"/>
      <c r="F310" s="20"/>
      <c r="I310" s="7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</row>
    <row r="311" spans="1:254" s="6" customFormat="1">
      <c r="A311" s="14"/>
      <c r="B311" s="18"/>
      <c r="D311" s="34"/>
      <c r="E311" s="20"/>
      <c r="F311" s="20"/>
      <c r="I311" s="7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</row>
    <row r="312" spans="1:254" s="6" customFormat="1">
      <c r="A312" s="14"/>
      <c r="B312" s="18"/>
      <c r="D312" s="34"/>
      <c r="E312" s="20"/>
      <c r="F312" s="20"/>
      <c r="I312" s="7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</row>
    <row r="313" spans="1:254" s="6" customFormat="1">
      <c r="A313" s="14"/>
      <c r="B313" s="18"/>
      <c r="D313" s="34"/>
      <c r="E313" s="20"/>
      <c r="F313" s="20"/>
      <c r="I313" s="7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</row>
    <row r="314" spans="1:254" s="6" customFormat="1">
      <c r="A314" s="14"/>
      <c r="B314" s="18"/>
      <c r="D314" s="34"/>
      <c r="E314" s="20"/>
      <c r="F314" s="20"/>
      <c r="I314" s="7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</row>
    <row r="315" spans="1:254" s="6" customFormat="1">
      <c r="A315" s="14"/>
      <c r="B315" s="18"/>
      <c r="D315" s="34"/>
      <c r="E315" s="20"/>
      <c r="F315" s="20"/>
      <c r="I315" s="7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</row>
    <row r="316" spans="1:254" s="6" customFormat="1">
      <c r="A316" s="14"/>
      <c r="B316" s="18"/>
      <c r="D316" s="34"/>
      <c r="E316" s="20"/>
      <c r="F316" s="20"/>
      <c r="I316" s="7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</row>
    <row r="317" spans="1:254" s="6" customFormat="1">
      <c r="A317" s="14"/>
      <c r="B317" s="18"/>
      <c r="D317" s="34"/>
      <c r="E317" s="20"/>
      <c r="F317" s="20"/>
      <c r="I317" s="7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</row>
    <row r="318" spans="1:254" s="6" customFormat="1">
      <c r="A318" s="14"/>
      <c r="B318" s="18"/>
      <c r="D318" s="34"/>
      <c r="E318" s="20"/>
      <c r="F318" s="20"/>
      <c r="I318" s="7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</row>
    <row r="319" spans="1:254" s="6" customFormat="1">
      <c r="A319" s="14"/>
      <c r="B319" s="18"/>
      <c r="D319" s="34"/>
      <c r="E319" s="20"/>
      <c r="F319" s="20"/>
      <c r="I319" s="7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</row>
    <row r="320" spans="1:254" s="6" customFormat="1">
      <c r="A320" s="14"/>
      <c r="B320" s="18"/>
      <c r="D320" s="34"/>
      <c r="E320" s="20"/>
      <c r="F320" s="20"/>
      <c r="I320" s="7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</row>
    <row r="321" spans="1:254" s="6" customFormat="1">
      <c r="A321" s="14"/>
      <c r="B321" s="18"/>
      <c r="D321" s="34"/>
      <c r="E321" s="20"/>
      <c r="F321" s="20"/>
      <c r="I321" s="7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</row>
    <row r="322" spans="1:254" s="6" customFormat="1">
      <c r="A322" s="14"/>
      <c r="B322" s="18"/>
      <c r="D322" s="34"/>
      <c r="E322" s="20"/>
      <c r="F322" s="20"/>
      <c r="I322" s="7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</row>
    <row r="323" spans="1:254" s="6" customFormat="1">
      <c r="A323" s="14"/>
      <c r="B323" s="18"/>
      <c r="D323" s="34"/>
      <c r="E323" s="20"/>
      <c r="F323" s="20"/>
      <c r="I323" s="7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</row>
    <row r="324" spans="1:254" s="6" customFormat="1">
      <c r="A324" s="14"/>
      <c r="B324" s="18"/>
      <c r="D324" s="34"/>
      <c r="E324" s="20"/>
      <c r="F324" s="20"/>
      <c r="I324" s="7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</row>
    <row r="325" spans="1:254" s="6" customFormat="1">
      <c r="A325" s="14"/>
      <c r="B325" s="18"/>
      <c r="D325" s="34"/>
      <c r="E325" s="20"/>
      <c r="F325" s="20"/>
      <c r="I325" s="7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</row>
    <row r="326" spans="1:254" s="6" customFormat="1">
      <c r="A326" s="14"/>
      <c r="B326" s="18"/>
      <c r="D326" s="34"/>
      <c r="E326" s="20"/>
      <c r="F326" s="20"/>
      <c r="I326" s="7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</row>
    <row r="327" spans="1:254" s="6" customFormat="1">
      <c r="A327" s="14"/>
      <c r="B327" s="18"/>
      <c r="D327" s="34"/>
      <c r="E327" s="20"/>
      <c r="F327" s="20"/>
      <c r="I327" s="7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</row>
    <row r="328" spans="1:254" s="6" customFormat="1">
      <c r="A328" s="14"/>
      <c r="B328" s="18"/>
      <c r="D328" s="34"/>
      <c r="E328" s="20"/>
      <c r="F328" s="20"/>
      <c r="I328" s="7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</row>
    <row r="329" spans="1:254" s="6" customFormat="1">
      <c r="A329" s="14"/>
      <c r="B329" s="18"/>
      <c r="D329" s="34"/>
      <c r="E329" s="20"/>
      <c r="F329" s="20"/>
      <c r="I329" s="7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</row>
    <row r="330" spans="1:254" s="6" customFormat="1">
      <c r="A330" s="14"/>
      <c r="B330" s="18"/>
      <c r="D330" s="34"/>
      <c r="E330" s="20"/>
      <c r="F330" s="20"/>
      <c r="I330" s="7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</row>
    <row r="331" spans="1:254" s="6" customFormat="1">
      <c r="A331" s="14"/>
      <c r="B331" s="18"/>
      <c r="D331" s="34"/>
      <c r="E331" s="20"/>
      <c r="F331" s="20"/>
      <c r="I331" s="7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</row>
    <row r="332" spans="1:254" s="6" customFormat="1">
      <c r="A332" s="14"/>
      <c r="B332" s="18"/>
      <c r="D332" s="34"/>
      <c r="E332" s="20"/>
      <c r="F332" s="20"/>
      <c r="I332" s="7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</row>
    <row r="333" spans="1:254" s="6" customFormat="1">
      <c r="A333" s="14"/>
      <c r="B333" s="18"/>
      <c r="D333" s="34"/>
      <c r="E333" s="20"/>
      <c r="F333" s="20"/>
      <c r="I333" s="7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</row>
    <row r="334" spans="1:254" s="6" customFormat="1">
      <c r="A334" s="14"/>
      <c r="B334" s="18"/>
      <c r="D334" s="34"/>
      <c r="E334" s="20"/>
      <c r="F334" s="20"/>
      <c r="I334" s="7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</row>
    <row r="335" spans="1:254" s="6" customFormat="1">
      <c r="A335" s="14"/>
      <c r="B335" s="18"/>
      <c r="D335" s="34"/>
      <c r="E335" s="20"/>
      <c r="F335" s="20"/>
      <c r="I335" s="7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</row>
    <row r="336" spans="1:254" s="6" customFormat="1">
      <c r="A336" s="14"/>
      <c r="B336" s="18"/>
      <c r="D336" s="34"/>
      <c r="E336" s="20"/>
      <c r="F336" s="20"/>
      <c r="I336" s="7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</row>
    <row r="337" spans="1:254" s="6" customFormat="1">
      <c r="A337" s="14"/>
      <c r="B337" s="18"/>
      <c r="D337" s="34"/>
      <c r="E337" s="20"/>
      <c r="F337" s="20"/>
      <c r="I337" s="7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</row>
    <row r="338" spans="1:254" s="6" customFormat="1">
      <c r="A338" s="14"/>
      <c r="B338" s="18"/>
      <c r="D338" s="34"/>
      <c r="E338" s="20"/>
      <c r="F338" s="20"/>
      <c r="I338" s="7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</row>
    <row r="339" spans="1:254" s="6" customFormat="1">
      <c r="A339" s="14"/>
      <c r="B339" s="18"/>
      <c r="D339" s="34"/>
      <c r="E339" s="20"/>
      <c r="F339" s="20"/>
      <c r="I339" s="7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</row>
    <row r="340" spans="1:254" s="6" customFormat="1">
      <c r="A340" s="14"/>
      <c r="B340" s="18"/>
      <c r="D340" s="34"/>
      <c r="E340" s="20"/>
      <c r="F340" s="20"/>
      <c r="I340" s="7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</row>
    <row r="341" spans="1:254" s="6" customFormat="1">
      <c r="A341" s="14"/>
      <c r="B341" s="18"/>
      <c r="D341" s="34"/>
      <c r="E341" s="20"/>
      <c r="F341" s="20"/>
      <c r="I341" s="7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</row>
    <row r="342" spans="1:254" s="6" customFormat="1">
      <c r="A342" s="14"/>
      <c r="B342" s="18"/>
      <c r="D342" s="34"/>
      <c r="E342" s="20"/>
      <c r="F342" s="20"/>
      <c r="I342" s="7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</row>
    <row r="343" spans="1:254" s="6" customFormat="1">
      <c r="A343" s="14"/>
      <c r="B343" s="18"/>
      <c r="D343" s="34"/>
      <c r="E343" s="20"/>
      <c r="F343" s="20"/>
      <c r="I343" s="7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</row>
    <row r="344" spans="1:254" s="6" customFormat="1">
      <c r="A344" s="14"/>
      <c r="B344" s="18"/>
      <c r="D344" s="34"/>
      <c r="E344" s="20"/>
      <c r="F344" s="20"/>
      <c r="I344" s="7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</row>
    <row r="345" spans="1:254" s="6" customFormat="1">
      <c r="A345" s="14"/>
      <c r="B345" s="18"/>
      <c r="D345" s="34"/>
      <c r="E345" s="20"/>
      <c r="F345" s="20"/>
      <c r="I345" s="7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</row>
    <row r="346" spans="1:254" s="6" customFormat="1">
      <c r="A346" s="14"/>
      <c r="B346" s="18"/>
      <c r="D346" s="34"/>
      <c r="E346" s="20"/>
      <c r="F346" s="20"/>
      <c r="I346" s="7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</row>
    <row r="347" spans="1:254" s="6" customFormat="1">
      <c r="A347" s="14"/>
      <c r="B347" s="18"/>
      <c r="D347" s="34"/>
      <c r="E347" s="20"/>
      <c r="F347" s="20"/>
      <c r="I347" s="7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</row>
    <row r="348" spans="1:254" s="6" customFormat="1">
      <c r="A348" s="14"/>
      <c r="B348" s="18"/>
      <c r="D348" s="34"/>
      <c r="E348" s="20"/>
      <c r="F348" s="20"/>
      <c r="I348" s="7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</row>
    <row r="349" spans="1:254" s="6" customFormat="1">
      <c r="A349" s="14"/>
      <c r="B349" s="18"/>
      <c r="D349" s="34"/>
      <c r="E349" s="20"/>
      <c r="F349" s="20"/>
      <c r="I349" s="7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</row>
    <row r="350" spans="1:254" s="6" customFormat="1">
      <c r="A350" s="14"/>
      <c r="B350" s="18"/>
      <c r="D350" s="34"/>
      <c r="E350" s="20"/>
      <c r="F350" s="20"/>
      <c r="I350" s="7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</row>
    <row r="351" spans="1:254" s="6" customFormat="1">
      <c r="A351" s="14"/>
      <c r="B351" s="18"/>
      <c r="D351" s="34"/>
      <c r="E351" s="20"/>
      <c r="F351" s="20"/>
      <c r="I351" s="7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</row>
    <row r="352" spans="1:254" s="6" customFormat="1">
      <c r="A352" s="14"/>
      <c r="B352" s="18"/>
      <c r="D352" s="34"/>
      <c r="E352" s="20"/>
      <c r="F352" s="20"/>
      <c r="I352" s="7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</row>
    <row r="353" spans="1:254" s="6" customFormat="1">
      <c r="A353" s="14"/>
      <c r="B353" s="18"/>
      <c r="D353" s="34"/>
      <c r="E353" s="20"/>
      <c r="F353" s="20"/>
      <c r="I353" s="7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</row>
    <row r="354" spans="1:254" s="6" customFormat="1">
      <c r="A354" s="14"/>
      <c r="B354" s="18"/>
      <c r="D354" s="34"/>
      <c r="E354" s="20"/>
      <c r="F354" s="20"/>
      <c r="I354" s="7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</row>
    <row r="355" spans="1:254" s="6" customFormat="1">
      <c r="A355" s="14"/>
      <c r="B355" s="18"/>
      <c r="D355" s="34"/>
      <c r="E355" s="20"/>
      <c r="F355" s="20"/>
      <c r="I355" s="7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</row>
    <row r="356" spans="1:254" s="6" customFormat="1">
      <c r="A356" s="14"/>
      <c r="B356" s="18"/>
      <c r="D356" s="34"/>
      <c r="E356" s="20"/>
      <c r="F356" s="20"/>
      <c r="I356" s="7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</row>
    <row r="357" spans="1:254" s="6" customFormat="1">
      <c r="A357" s="14"/>
      <c r="B357" s="18"/>
      <c r="D357" s="34"/>
      <c r="E357" s="20"/>
      <c r="F357" s="20"/>
      <c r="I357" s="7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</row>
    <row r="358" spans="1:254" s="6" customFormat="1">
      <c r="A358" s="14"/>
      <c r="B358" s="18"/>
      <c r="D358" s="34"/>
      <c r="E358" s="20"/>
      <c r="F358" s="20"/>
      <c r="I358" s="7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</row>
    <row r="359" spans="1:254" s="6" customFormat="1">
      <c r="A359" s="14"/>
      <c r="B359" s="18"/>
      <c r="D359" s="34"/>
      <c r="E359" s="20"/>
      <c r="F359" s="20"/>
      <c r="I359" s="7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</row>
    <row r="360" spans="1:254" s="6" customFormat="1">
      <c r="A360" s="14"/>
      <c r="B360" s="18"/>
      <c r="D360" s="34"/>
      <c r="E360" s="20"/>
      <c r="F360" s="20"/>
      <c r="I360" s="7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</row>
    <row r="361" spans="1:254" s="6" customFormat="1">
      <c r="A361" s="14"/>
      <c r="B361" s="18"/>
      <c r="D361" s="34"/>
      <c r="E361" s="20"/>
      <c r="F361" s="20"/>
      <c r="I361" s="7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</row>
    <row r="362" spans="1:254" s="6" customFormat="1">
      <c r="A362" s="14"/>
      <c r="B362" s="18"/>
      <c r="D362" s="34"/>
      <c r="E362" s="20"/>
      <c r="F362" s="20"/>
      <c r="I362" s="7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</row>
    <row r="363" spans="1:254" s="6" customFormat="1">
      <c r="A363" s="14"/>
      <c r="B363" s="18"/>
      <c r="D363" s="34"/>
      <c r="E363" s="20"/>
      <c r="F363" s="20"/>
      <c r="I363" s="7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</row>
    <row r="364" spans="1:254" s="6" customFormat="1">
      <c r="A364" s="14"/>
      <c r="B364" s="18"/>
      <c r="D364" s="34"/>
      <c r="E364" s="20"/>
      <c r="F364" s="20"/>
      <c r="I364" s="7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</row>
    <row r="365" spans="1:254" s="6" customFormat="1">
      <c r="A365" s="14"/>
      <c r="B365" s="18"/>
      <c r="D365" s="34"/>
      <c r="E365" s="20"/>
      <c r="F365" s="20"/>
      <c r="I365" s="7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</row>
    <row r="366" spans="1:254" s="6" customFormat="1">
      <c r="A366" s="14"/>
      <c r="B366" s="18"/>
      <c r="D366" s="34"/>
      <c r="E366" s="20"/>
      <c r="F366" s="20"/>
      <c r="I366" s="7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</row>
    <row r="367" spans="1:254" s="6" customFormat="1">
      <c r="A367" s="14"/>
      <c r="B367" s="18"/>
      <c r="D367" s="34"/>
      <c r="E367" s="20"/>
      <c r="F367" s="20"/>
      <c r="I367" s="7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</row>
    <row r="368" spans="1:254" s="6" customFormat="1">
      <c r="A368" s="14"/>
      <c r="B368" s="18"/>
      <c r="D368" s="34"/>
      <c r="E368" s="20"/>
      <c r="F368" s="20"/>
      <c r="I368" s="7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</row>
    <row r="369" spans="1:254" s="6" customFormat="1">
      <c r="A369" s="14"/>
      <c r="B369" s="18"/>
      <c r="D369" s="34"/>
      <c r="E369" s="20"/>
      <c r="F369" s="20"/>
      <c r="I369" s="7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</row>
    <row r="370" spans="1:254" s="6" customFormat="1">
      <c r="A370" s="14"/>
      <c r="B370" s="18"/>
      <c r="D370" s="34"/>
      <c r="E370" s="20"/>
      <c r="F370" s="20"/>
      <c r="I370" s="7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</row>
    <row r="371" spans="1:254" s="6" customFormat="1">
      <c r="A371" s="14"/>
      <c r="B371" s="18"/>
      <c r="D371" s="34"/>
      <c r="E371" s="20"/>
      <c r="F371" s="20"/>
      <c r="I371" s="7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</row>
    <row r="372" spans="1:254" s="6" customFormat="1">
      <c r="A372" s="14"/>
      <c r="B372" s="18"/>
      <c r="D372" s="34"/>
      <c r="E372" s="20"/>
      <c r="F372" s="20"/>
      <c r="I372" s="7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</row>
    <row r="373" spans="1:254" s="6" customFormat="1">
      <c r="A373" s="14"/>
      <c r="B373" s="18"/>
      <c r="D373" s="34"/>
      <c r="E373" s="20"/>
      <c r="F373" s="20"/>
      <c r="I373" s="7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</row>
    <row r="374" spans="1:254" s="6" customFormat="1">
      <c r="A374" s="14"/>
      <c r="B374" s="18"/>
      <c r="D374" s="34"/>
      <c r="E374" s="20"/>
      <c r="F374" s="20"/>
      <c r="I374" s="7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</row>
    <row r="375" spans="1:254" s="6" customFormat="1">
      <c r="A375" s="14"/>
      <c r="B375" s="18"/>
      <c r="D375" s="34"/>
      <c r="E375" s="20"/>
      <c r="F375" s="20"/>
      <c r="I375" s="7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</row>
    <row r="376" spans="1:254" s="6" customFormat="1">
      <c r="A376" s="14"/>
      <c r="B376" s="18"/>
      <c r="D376" s="34"/>
      <c r="E376" s="20"/>
      <c r="F376" s="20"/>
      <c r="I376" s="7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</row>
    <row r="377" spans="1:254" s="6" customFormat="1">
      <c r="A377" s="14"/>
      <c r="B377" s="18"/>
      <c r="D377" s="34"/>
      <c r="E377" s="20"/>
      <c r="F377" s="20"/>
      <c r="I377" s="7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</row>
    <row r="378" spans="1:254" s="6" customFormat="1">
      <c r="A378" s="14"/>
      <c r="B378" s="18"/>
      <c r="D378" s="34"/>
      <c r="E378" s="20"/>
      <c r="F378" s="20"/>
      <c r="I378" s="7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</row>
    <row r="379" spans="1:254" s="6" customFormat="1">
      <c r="A379" s="14"/>
      <c r="B379" s="18"/>
      <c r="D379" s="34"/>
      <c r="E379" s="20"/>
      <c r="F379" s="20"/>
      <c r="I379" s="7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</row>
    <row r="380" spans="1:254" s="6" customFormat="1">
      <c r="A380" s="14"/>
      <c r="B380" s="18"/>
      <c r="D380" s="34"/>
      <c r="E380" s="20"/>
      <c r="F380" s="20"/>
      <c r="I380" s="7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</row>
    <row r="381" spans="1:254" s="6" customFormat="1">
      <c r="A381" s="14"/>
      <c r="B381" s="18"/>
      <c r="D381" s="34"/>
      <c r="E381" s="20"/>
      <c r="F381" s="20"/>
      <c r="I381" s="7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</row>
    <row r="382" spans="1:254" s="6" customFormat="1">
      <c r="A382" s="14"/>
      <c r="B382" s="18"/>
      <c r="D382" s="34"/>
      <c r="E382" s="20"/>
      <c r="F382" s="20"/>
      <c r="I382" s="7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</row>
    <row r="383" spans="1:254" s="6" customFormat="1">
      <c r="A383" s="14"/>
      <c r="B383" s="18"/>
      <c r="D383" s="34"/>
      <c r="E383" s="20"/>
      <c r="F383" s="20"/>
      <c r="I383" s="7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</row>
    <row r="384" spans="1:254" s="6" customFormat="1">
      <c r="A384" s="14"/>
      <c r="B384" s="18"/>
      <c r="D384" s="34"/>
      <c r="E384" s="20"/>
      <c r="F384" s="20"/>
      <c r="I384" s="7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</row>
    <row r="385" spans="1:254" s="6" customFormat="1">
      <c r="A385" s="14"/>
      <c r="B385" s="18"/>
      <c r="D385" s="34"/>
      <c r="E385" s="20"/>
      <c r="F385" s="20"/>
      <c r="I385" s="7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</row>
    <row r="386" spans="1:254" s="6" customFormat="1">
      <c r="A386" s="14"/>
      <c r="B386" s="18"/>
      <c r="D386" s="34"/>
      <c r="E386" s="20"/>
      <c r="F386" s="20"/>
      <c r="I386" s="7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</row>
    <row r="387" spans="1:254" s="6" customFormat="1">
      <c r="A387" s="14"/>
      <c r="B387" s="18"/>
      <c r="D387" s="34"/>
      <c r="E387" s="20"/>
      <c r="F387" s="20"/>
      <c r="I387" s="7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</row>
    <row r="388" spans="1:254" s="6" customFormat="1">
      <c r="A388" s="14"/>
      <c r="B388" s="18"/>
      <c r="D388" s="34"/>
      <c r="E388" s="20"/>
      <c r="F388" s="20"/>
      <c r="I388" s="7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</row>
    <row r="389" spans="1:254" s="6" customFormat="1">
      <c r="A389" s="14"/>
      <c r="B389" s="18"/>
      <c r="D389" s="34"/>
      <c r="E389" s="20"/>
      <c r="F389" s="20"/>
      <c r="I389" s="7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</row>
    <row r="390" spans="1:254" s="6" customFormat="1">
      <c r="A390" s="14"/>
      <c r="B390" s="18"/>
      <c r="D390" s="34"/>
      <c r="E390" s="20"/>
      <c r="F390" s="20"/>
      <c r="I390" s="7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</row>
    <row r="391" spans="1:254" s="6" customFormat="1">
      <c r="A391" s="14"/>
      <c r="B391" s="18"/>
      <c r="D391" s="34"/>
      <c r="E391" s="20"/>
      <c r="F391" s="20"/>
      <c r="I391" s="7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</row>
    <row r="392" spans="1:254" s="6" customFormat="1">
      <c r="A392" s="14"/>
      <c r="B392" s="18"/>
      <c r="D392" s="34"/>
      <c r="E392" s="20"/>
      <c r="F392" s="20"/>
      <c r="I392" s="7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</row>
    <row r="393" spans="1:254" s="6" customFormat="1">
      <c r="A393" s="14"/>
      <c r="B393" s="18"/>
      <c r="D393" s="34"/>
      <c r="E393" s="20"/>
      <c r="F393" s="20"/>
      <c r="I393" s="7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</row>
    <row r="394" spans="1:254" s="6" customFormat="1">
      <c r="A394" s="14"/>
      <c r="B394" s="18"/>
      <c r="D394" s="34"/>
      <c r="E394" s="20"/>
      <c r="F394" s="20"/>
      <c r="I394" s="7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</row>
    <row r="395" spans="1:254" s="6" customFormat="1">
      <c r="A395" s="14"/>
      <c r="B395" s="18"/>
      <c r="D395" s="34"/>
      <c r="E395" s="20"/>
      <c r="F395" s="20"/>
      <c r="I395" s="7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</row>
    <row r="396" spans="1:254" s="6" customFormat="1">
      <c r="A396" s="14"/>
      <c r="B396" s="18"/>
      <c r="D396" s="34"/>
      <c r="E396" s="20"/>
      <c r="F396" s="20"/>
      <c r="I396" s="7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</row>
    <row r="397" spans="1:254" s="6" customFormat="1">
      <c r="A397" s="14"/>
      <c r="B397" s="18"/>
      <c r="D397" s="34"/>
      <c r="E397" s="20"/>
      <c r="F397" s="20"/>
      <c r="I397" s="7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</row>
    <row r="398" spans="1:254" s="6" customFormat="1">
      <c r="A398" s="14"/>
      <c r="B398" s="18"/>
      <c r="D398" s="34"/>
      <c r="E398" s="20"/>
      <c r="F398" s="20"/>
      <c r="I398" s="7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</row>
    <row r="399" spans="1:254" s="6" customFormat="1">
      <c r="A399" s="14"/>
      <c r="B399" s="18"/>
      <c r="D399" s="34"/>
      <c r="E399" s="20"/>
      <c r="F399" s="20"/>
      <c r="I399" s="7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</row>
    <row r="400" spans="1:254" s="6" customFormat="1">
      <c r="A400" s="14"/>
      <c r="B400" s="18"/>
      <c r="D400" s="34"/>
      <c r="E400" s="20"/>
      <c r="F400" s="20"/>
      <c r="I400" s="7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</row>
    <row r="401" spans="1:254" s="6" customFormat="1">
      <c r="A401" s="14"/>
      <c r="B401" s="18"/>
      <c r="D401" s="34"/>
      <c r="E401" s="20"/>
      <c r="F401" s="20"/>
      <c r="I401" s="7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</row>
    <row r="402" spans="1:254" s="6" customFormat="1">
      <c r="A402" s="14"/>
      <c r="B402" s="18"/>
      <c r="D402" s="34"/>
      <c r="E402" s="20"/>
      <c r="F402" s="20"/>
      <c r="I402" s="7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</row>
    <row r="403" spans="1:254" s="6" customFormat="1">
      <c r="A403" s="14"/>
      <c r="B403" s="18"/>
      <c r="D403" s="34"/>
      <c r="E403" s="20"/>
      <c r="F403" s="20"/>
      <c r="I403" s="7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</row>
    <row r="404" spans="1:254" s="6" customFormat="1">
      <c r="A404" s="14"/>
      <c r="B404" s="18"/>
      <c r="D404" s="34"/>
      <c r="E404" s="20"/>
      <c r="F404" s="20"/>
      <c r="I404" s="7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</row>
    <row r="405" spans="1:254" s="6" customFormat="1">
      <c r="A405" s="14"/>
      <c r="B405" s="18"/>
      <c r="D405" s="34"/>
      <c r="E405" s="20"/>
      <c r="F405" s="20"/>
      <c r="I405" s="7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</row>
    <row r="406" spans="1:254" s="6" customFormat="1">
      <c r="A406" s="14"/>
      <c r="B406" s="18"/>
      <c r="D406" s="34"/>
      <c r="E406" s="20"/>
      <c r="F406" s="20"/>
      <c r="I406" s="7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</row>
    <row r="407" spans="1:254" s="6" customFormat="1">
      <c r="A407" s="14"/>
      <c r="B407" s="18"/>
      <c r="D407" s="34"/>
      <c r="E407" s="20"/>
      <c r="F407" s="20"/>
      <c r="I407" s="7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</row>
    <row r="408" spans="1:254" s="6" customFormat="1">
      <c r="A408" s="14"/>
      <c r="B408" s="18"/>
      <c r="D408" s="34"/>
      <c r="E408" s="20"/>
      <c r="F408" s="20"/>
      <c r="I408" s="7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</row>
    <row r="409" spans="1:254" s="6" customFormat="1">
      <c r="A409" s="14"/>
      <c r="B409" s="18"/>
      <c r="D409" s="34"/>
      <c r="E409" s="20"/>
      <c r="F409" s="20"/>
      <c r="I409" s="7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</row>
    <row r="410" spans="1:254" s="6" customFormat="1">
      <c r="A410" s="14"/>
      <c r="B410" s="18"/>
      <c r="D410" s="34"/>
      <c r="E410" s="20"/>
      <c r="F410" s="20"/>
      <c r="I410" s="7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</row>
    <row r="411" spans="1:254" s="6" customFormat="1">
      <c r="A411" s="14"/>
      <c r="B411" s="18"/>
      <c r="D411" s="34"/>
      <c r="E411" s="20"/>
      <c r="F411" s="20"/>
      <c r="I411" s="7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</row>
    <row r="412" spans="1:254" s="6" customFormat="1">
      <c r="A412" s="14"/>
      <c r="B412" s="18"/>
      <c r="D412" s="34"/>
      <c r="E412" s="20"/>
      <c r="F412" s="20"/>
      <c r="I412" s="7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</row>
    <row r="413" spans="1:254" s="6" customFormat="1">
      <c r="A413" s="14"/>
      <c r="B413" s="18"/>
      <c r="D413" s="34"/>
      <c r="E413" s="20"/>
      <c r="F413" s="20"/>
      <c r="I413" s="7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</row>
    <row r="414" spans="1:254" s="6" customFormat="1">
      <c r="A414" s="14"/>
      <c r="B414" s="18"/>
      <c r="D414" s="34"/>
      <c r="E414" s="20"/>
      <c r="F414" s="20"/>
      <c r="I414" s="7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</row>
    <row r="415" spans="1:254" s="6" customFormat="1">
      <c r="A415" s="14"/>
      <c r="B415" s="18"/>
      <c r="D415" s="34"/>
      <c r="E415" s="20"/>
      <c r="F415" s="20"/>
      <c r="I415" s="7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</row>
    <row r="416" spans="1:254" s="6" customFormat="1">
      <c r="A416" s="14"/>
      <c r="B416" s="18"/>
      <c r="D416" s="34"/>
      <c r="E416" s="20"/>
      <c r="F416" s="20"/>
      <c r="I416" s="7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</row>
    <row r="417" spans="1:254" s="6" customFormat="1">
      <c r="A417" s="14"/>
      <c r="B417" s="18"/>
      <c r="D417" s="34"/>
      <c r="E417" s="20"/>
      <c r="F417" s="20"/>
      <c r="I417" s="7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</row>
    <row r="418" spans="1:254" s="6" customFormat="1">
      <c r="A418" s="14"/>
      <c r="B418" s="18"/>
      <c r="D418" s="34"/>
      <c r="E418" s="20"/>
      <c r="F418" s="20"/>
      <c r="I418" s="7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</row>
    <row r="419" spans="1:254" s="6" customFormat="1">
      <c r="A419" s="14"/>
      <c r="B419" s="18"/>
      <c r="D419" s="34"/>
      <c r="E419" s="20"/>
      <c r="F419" s="20"/>
      <c r="I419" s="7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</row>
    <row r="420" spans="1:254" s="6" customFormat="1">
      <c r="A420" s="14"/>
      <c r="B420" s="18"/>
      <c r="D420" s="34"/>
      <c r="E420" s="20"/>
      <c r="F420" s="20"/>
      <c r="I420" s="7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</row>
    <row r="421" spans="1:254" s="6" customFormat="1">
      <c r="A421" s="14"/>
      <c r="B421" s="18"/>
      <c r="D421" s="34"/>
      <c r="E421" s="20"/>
      <c r="F421" s="20"/>
      <c r="I421" s="7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</row>
    <row r="422" spans="1:254" s="6" customFormat="1">
      <c r="A422" s="14"/>
      <c r="B422" s="18"/>
      <c r="D422" s="34"/>
      <c r="E422" s="20"/>
      <c r="F422" s="20"/>
      <c r="I422" s="7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</row>
    <row r="423" spans="1:254" s="6" customFormat="1">
      <c r="A423" s="14"/>
      <c r="B423" s="18"/>
      <c r="D423" s="34"/>
      <c r="E423" s="20"/>
      <c r="F423" s="20"/>
      <c r="I423" s="7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</row>
    <row r="424" spans="1:254" s="6" customFormat="1">
      <c r="A424" s="14"/>
      <c r="B424" s="18"/>
      <c r="D424" s="34"/>
      <c r="E424" s="20"/>
      <c r="F424" s="20"/>
      <c r="I424" s="7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</row>
    <row r="425" spans="1:254" s="6" customFormat="1">
      <c r="A425" s="14"/>
      <c r="B425" s="18"/>
      <c r="D425" s="34"/>
      <c r="E425" s="20"/>
      <c r="F425" s="20"/>
      <c r="I425" s="7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</row>
    <row r="426" spans="1:254" s="6" customFormat="1">
      <c r="A426" s="14"/>
      <c r="B426" s="18"/>
      <c r="D426" s="34"/>
      <c r="E426" s="20"/>
      <c r="F426" s="20"/>
      <c r="I426" s="7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</row>
    <row r="427" spans="1:254" s="6" customFormat="1">
      <c r="A427" s="14"/>
      <c r="B427" s="18"/>
      <c r="D427" s="34"/>
      <c r="E427" s="20"/>
      <c r="F427" s="20"/>
      <c r="I427" s="7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</row>
    <row r="428" spans="1:254" s="6" customFormat="1">
      <c r="A428" s="14"/>
      <c r="B428" s="18"/>
      <c r="D428" s="34"/>
      <c r="E428" s="20"/>
      <c r="F428" s="20"/>
      <c r="I428" s="7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</row>
    <row r="429" spans="1:254" s="6" customFormat="1">
      <c r="A429" s="14"/>
      <c r="B429" s="18"/>
      <c r="D429" s="34"/>
      <c r="E429" s="20"/>
      <c r="F429" s="20"/>
      <c r="I429" s="7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</row>
    <row r="430" spans="1:254" s="6" customFormat="1">
      <c r="A430" s="14"/>
      <c r="B430" s="18"/>
      <c r="D430" s="34"/>
      <c r="E430" s="20"/>
      <c r="F430" s="20"/>
      <c r="I430" s="7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</row>
    <row r="431" spans="1:254" s="6" customFormat="1">
      <c r="A431" s="14"/>
      <c r="B431" s="18"/>
      <c r="D431" s="34"/>
      <c r="E431" s="20"/>
      <c r="F431" s="20"/>
      <c r="I431" s="7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</row>
    <row r="432" spans="1:254" s="6" customFormat="1">
      <c r="A432" s="14"/>
      <c r="B432" s="18"/>
      <c r="D432" s="34"/>
      <c r="E432" s="20"/>
      <c r="F432" s="20"/>
      <c r="I432" s="7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</row>
    <row r="433" spans="1:254" s="6" customFormat="1">
      <c r="A433" s="14"/>
      <c r="B433" s="18"/>
      <c r="D433" s="34"/>
      <c r="E433" s="20"/>
      <c r="F433" s="20"/>
      <c r="I433" s="7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</row>
    <row r="434" spans="1:254" s="6" customFormat="1">
      <c r="A434" s="14"/>
      <c r="B434" s="18"/>
      <c r="D434" s="34"/>
      <c r="E434" s="20"/>
      <c r="F434" s="20"/>
      <c r="I434" s="7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</row>
    <row r="435" spans="1:254" s="6" customFormat="1">
      <c r="A435" s="14"/>
      <c r="B435" s="18"/>
      <c r="D435" s="34"/>
      <c r="E435" s="20"/>
      <c r="F435" s="20"/>
      <c r="I435" s="7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</row>
    <row r="436" spans="1:254" s="6" customFormat="1">
      <c r="A436" s="14"/>
      <c r="B436" s="18"/>
      <c r="D436" s="34"/>
      <c r="E436" s="20"/>
      <c r="F436" s="20"/>
      <c r="I436" s="7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</row>
    <row r="437" spans="1:254" s="6" customFormat="1">
      <c r="A437" s="14"/>
      <c r="B437" s="18"/>
      <c r="D437" s="34"/>
      <c r="E437" s="20"/>
      <c r="F437" s="20"/>
      <c r="I437" s="7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</row>
    <row r="438" spans="1:254" s="6" customFormat="1">
      <c r="A438" s="14"/>
      <c r="B438" s="18"/>
      <c r="D438" s="34"/>
      <c r="E438" s="20"/>
      <c r="F438" s="20"/>
      <c r="I438" s="7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</row>
    <row r="439" spans="1:254" s="6" customFormat="1">
      <c r="A439" s="14"/>
      <c r="B439" s="18"/>
      <c r="D439" s="34"/>
      <c r="E439" s="20"/>
      <c r="F439" s="20"/>
      <c r="I439" s="7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</row>
    <row r="440" spans="1:254" s="6" customFormat="1">
      <c r="A440" s="14"/>
      <c r="B440" s="18"/>
      <c r="D440" s="34"/>
      <c r="E440" s="20"/>
      <c r="F440" s="20"/>
      <c r="I440" s="7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</row>
    <row r="441" spans="1:254" s="6" customFormat="1">
      <c r="A441" s="14"/>
      <c r="B441" s="18"/>
      <c r="D441" s="34"/>
      <c r="E441" s="20"/>
      <c r="F441" s="20"/>
      <c r="I441" s="7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</row>
    <row r="442" spans="1:254" s="6" customFormat="1">
      <c r="A442" s="14"/>
      <c r="B442" s="18"/>
      <c r="D442" s="34"/>
      <c r="E442" s="20"/>
      <c r="F442" s="20"/>
      <c r="I442" s="7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</row>
    <row r="443" spans="1:254" s="6" customFormat="1">
      <c r="A443" s="14"/>
      <c r="B443" s="18"/>
      <c r="D443" s="34"/>
      <c r="E443" s="20"/>
      <c r="F443" s="20"/>
      <c r="I443" s="7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</row>
    <row r="444" spans="1:254" s="6" customFormat="1">
      <c r="A444" s="14"/>
      <c r="B444" s="18"/>
      <c r="D444" s="34"/>
      <c r="E444" s="20"/>
      <c r="F444" s="20"/>
      <c r="I444" s="7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</row>
    <row r="445" spans="1:254" s="6" customFormat="1">
      <c r="A445" s="14"/>
      <c r="B445" s="18"/>
      <c r="D445" s="34"/>
      <c r="E445" s="20"/>
      <c r="F445" s="20"/>
      <c r="I445" s="7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</row>
    <row r="446" spans="1:254" s="6" customFormat="1">
      <c r="A446" s="14"/>
      <c r="B446" s="18"/>
      <c r="D446" s="34"/>
      <c r="E446" s="20"/>
      <c r="F446" s="20"/>
      <c r="I446" s="7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</row>
    <row r="447" spans="1:254" s="6" customFormat="1">
      <c r="A447" s="14"/>
      <c r="B447" s="18"/>
      <c r="D447" s="34"/>
      <c r="E447" s="20"/>
      <c r="F447" s="20"/>
      <c r="I447" s="7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</row>
    <row r="448" spans="1:254" s="6" customFormat="1">
      <c r="A448" s="14"/>
      <c r="B448" s="18"/>
      <c r="D448" s="34"/>
      <c r="E448" s="20"/>
      <c r="F448" s="20"/>
      <c r="I448" s="7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</row>
    <row r="449" spans="1:254" s="6" customFormat="1">
      <c r="A449" s="14"/>
      <c r="B449" s="18"/>
      <c r="D449" s="34"/>
      <c r="E449" s="20"/>
      <c r="F449" s="20"/>
      <c r="I449" s="7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</row>
    <row r="450" spans="1:254" s="6" customFormat="1">
      <c r="A450" s="14"/>
      <c r="B450" s="18"/>
      <c r="D450" s="34"/>
      <c r="E450" s="20"/>
      <c r="F450" s="20"/>
      <c r="I450" s="7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</row>
    <row r="451" spans="1:254" s="6" customFormat="1">
      <c r="A451" s="14"/>
      <c r="B451" s="18"/>
      <c r="D451" s="34"/>
      <c r="E451" s="20"/>
      <c r="F451" s="20"/>
      <c r="I451" s="7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</row>
    <row r="452" spans="1:254" s="6" customFormat="1">
      <c r="A452" s="14"/>
      <c r="B452" s="18"/>
      <c r="D452" s="34"/>
      <c r="E452" s="20"/>
      <c r="F452" s="20"/>
      <c r="I452" s="7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</row>
    <row r="453" spans="1:254" s="6" customFormat="1">
      <c r="A453" s="14"/>
      <c r="B453" s="18"/>
      <c r="D453" s="34"/>
      <c r="E453" s="20"/>
      <c r="F453" s="20"/>
      <c r="I453" s="7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</row>
    <row r="454" spans="1:254" s="6" customFormat="1">
      <c r="A454" s="14"/>
      <c r="B454" s="18"/>
      <c r="D454" s="34"/>
      <c r="E454" s="20"/>
      <c r="F454" s="20"/>
      <c r="I454" s="7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</row>
    <row r="455" spans="1:254" s="6" customFormat="1">
      <c r="A455" s="14"/>
      <c r="B455" s="18"/>
      <c r="D455" s="34"/>
      <c r="E455" s="20"/>
      <c r="F455" s="20"/>
      <c r="I455" s="7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</row>
    <row r="456" spans="1:254" s="6" customFormat="1">
      <c r="A456" s="14"/>
      <c r="B456" s="18"/>
      <c r="D456" s="34"/>
      <c r="E456" s="20"/>
      <c r="F456" s="20"/>
      <c r="I456" s="7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</row>
    <row r="457" spans="1:254" s="6" customFormat="1">
      <c r="A457" s="14"/>
      <c r="B457" s="18"/>
      <c r="D457" s="34"/>
      <c r="E457" s="20"/>
      <c r="F457" s="20"/>
      <c r="I457" s="7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</row>
    <row r="458" spans="1:254" s="6" customFormat="1">
      <c r="A458" s="14"/>
      <c r="B458" s="18"/>
      <c r="D458" s="34"/>
      <c r="E458" s="20"/>
      <c r="F458" s="20"/>
      <c r="I458" s="7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</row>
    <row r="459" spans="1:254" s="6" customFormat="1">
      <c r="A459" s="14"/>
      <c r="B459" s="18"/>
      <c r="D459" s="34"/>
      <c r="E459" s="20"/>
      <c r="F459" s="20"/>
      <c r="I459" s="7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</row>
    <row r="460" spans="1:254" s="6" customFormat="1">
      <c r="A460" s="14"/>
      <c r="B460" s="18"/>
      <c r="D460" s="34"/>
      <c r="E460" s="20"/>
      <c r="F460" s="20"/>
      <c r="I460" s="7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</row>
    <row r="461" spans="1:254" s="6" customFormat="1">
      <c r="A461" s="14"/>
      <c r="B461" s="18"/>
      <c r="D461" s="34"/>
      <c r="E461" s="20"/>
      <c r="F461" s="20"/>
      <c r="I461" s="7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</row>
    <row r="462" spans="1:254" s="6" customFormat="1">
      <c r="A462" s="14"/>
      <c r="B462" s="18"/>
      <c r="D462" s="34"/>
      <c r="E462" s="20"/>
      <c r="F462" s="20"/>
      <c r="I462" s="7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</row>
    <row r="463" spans="1:254" s="6" customFormat="1">
      <c r="A463" s="14"/>
      <c r="B463" s="18"/>
      <c r="D463" s="34"/>
      <c r="E463" s="20"/>
      <c r="F463" s="20"/>
      <c r="I463" s="7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</row>
    <row r="464" spans="1:254" s="6" customFormat="1">
      <c r="A464" s="14"/>
      <c r="B464" s="18"/>
      <c r="D464" s="34"/>
      <c r="E464" s="20"/>
      <c r="F464" s="20"/>
      <c r="I464" s="7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</row>
    <row r="465" spans="1:254" s="6" customFormat="1">
      <c r="A465" s="14"/>
      <c r="B465" s="18"/>
      <c r="D465" s="34"/>
      <c r="E465" s="20"/>
      <c r="F465" s="20"/>
      <c r="I465" s="7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</row>
    <row r="466" spans="1:254" s="6" customFormat="1">
      <c r="A466" s="14"/>
      <c r="B466" s="18"/>
      <c r="D466" s="34"/>
      <c r="E466" s="20"/>
      <c r="F466" s="20"/>
      <c r="I466" s="7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</row>
    <row r="467" spans="1:254" s="6" customFormat="1">
      <c r="A467" s="14"/>
      <c r="B467" s="18"/>
      <c r="D467" s="34"/>
      <c r="E467" s="20"/>
      <c r="F467" s="20"/>
      <c r="I467" s="7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</row>
    <row r="468" spans="1:254" s="6" customFormat="1">
      <c r="A468" s="14"/>
      <c r="B468" s="18"/>
      <c r="D468" s="34"/>
      <c r="E468" s="20"/>
      <c r="F468" s="20"/>
      <c r="I468" s="7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</row>
    <row r="469" spans="1:254" s="6" customFormat="1">
      <c r="A469" s="14"/>
      <c r="B469" s="18"/>
      <c r="D469" s="34"/>
      <c r="E469" s="20"/>
      <c r="F469" s="20"/>
      <c r="I469" s="7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</row>
    <row r="470" spans="1:254" s="6" customFormat="1">
      <c r="A470" s="14"/>
      <c r="B470" s="18"/>
      <c r="D470" s="34"/>
      <c r="E470" s="20"/>
      <c r="F470" s="20"/>
      <c r="I470" s="7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</row>
    <row r="471" spans="1:254" s="6" customFormat="1">
      <c r="A471" s="14"/>
      <c r="B471" s="18"/>
      <c r="D471" s="34"/>
      <c r="E471" s="20"/>
      <c r="F471" s="20"/>
      <c r="I471" s="7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</row>
    <row r="472" spans="1:254" s="6" customFormat="1">
      <c r="A472" s="14"/>
      <c r="B472" s="18"/>
      <c r="D472" s="34"/>
      <c r="E472" s="20"/>
      <c r="F472" s="20"/>
      <c r="I472" s="7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</row>
    <row r="473" spans="1:254" s="6" customFormat="1">
      <c r="A473" s="14"/>
      <c r="B473" s="18"/>
      <c r="D473" s="34"/>
      <c r="E473" s="20"/>
      <c r="F473" s="20"/>
      <c r="I473" s="7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</row>
    <row r="474" spans="1:254" s="6" customFormat="1">
      <c r="A474" s="14"/>
      <c r="B474" s="18"/>
      <c r="D474" s="34"/>
      <c r="E474" s="20"/>
      <c r="F474" s="20"/>
      <c r="I474" s="7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</row>
    <row r="475" spans="1:254" s="6" customFormat="1">
      <c r="A475" s="14"/>
      <c r="B475" s="18"/>
      <c r="D475" s="34"/>
      <c r="E475" s="20"/>
      <c r="F475" s="20"/>
      <c r="I475" s="7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</row>
    <row r="476" spans="1:254" s="6" customFormat="1">
      <c r="A476" s="14"/>
      <c r="B476" s="18"/>
      <c r="D476" s="34"/>
      <c r="E476" s="20"/>
      <c r="F476" s="20"/>
      <c r="I476" s="7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</row>
    <row r="477" spans="1:254" s="6" customFormat="1">
      <c r="A477" s="14"/>
      <c r="B477" s="18"/>
      <c r="D477" s="34"/>
      <c r="E477" s="20"/>
      <c r="F477" s="20"/>
      <c r="I477" s="7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</row>
    <row r="478" spans="1:254" s="6" customFormat="1">
      <c r="A478" s="14"/>
      <c r="B478" s="18"/>
      <c r="D478" s="34"/>
      <c r="E478" s="20"/>
      <c r="F478" s="20"/>
      <c r="I478" s="7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</row>
    <row r="479" spans="1:254" s="6" customFormat="1">
      <c r="A479" s="14"/>
      <c r="B479" s="18"/>
      <c r="D479" s="34"/>
      <c r="E479" s="20"/>
      <c r="F479" s="20"/>
      <c r="I479" s="7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</row>
    <row r="480" spans="1:254" s="6" customFormat="1">
      <c r="A480" s="14"/>
      <c r="B480" s="18"/>
      <c r="D480" s="34"/>
      <c r="E480" s="20"/>
      <c r="F480" s="20"/>
      <c r="I480" s="7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</row>
    <row r="481" spans="1:254" s="6" customFormat="1">
      <c r="A481" s="14"/>
      <c r="B481" s="18"/>
      <c r="D481" s="34"/>
      <c r="E481" s="20"/>
      <c r="F481" s="20"/>
      <c r="I481" s="7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</row>
    <row r="482" spans="1:254" s="6" customFormat="1">
      <c r="A482" s="14"/>
      <c r="B482" s="18"/>
      <c r="D482" s="34"/>
      <c r="E482" s="20"/>
      <c r="F482" s="20"/>
      <c r="I482" s="7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</row>
    <row r="483" spans="1:254" s="6" customFormat="1">
      <c r="A483" s="14"/>
      <c r="B483" s="18"/>
      <c r="D483" s="34"/>
      <c r="E483" s="20"/>
      <c r="F483" s="20"/>
      <c r="I483" s="7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</row>
    <row r="484" spans="1:254" s="6" customFormat="1">
      <c r="A484" s="14"/>
      <c r="B484" s="18"/>
      <c r="D484" s="34"/>
      <c r="E484" s="20"/>
      <c r="F484" s="20"/>
      <c r="I484" s="7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</row>
    <row r="485" spans="1:254" s="6" customFormat="1">
      <c r="A485" s="14"/>
      <c r="B485" s="18"/>
      <c r="D485" s="34"/>
      <c r="E485" s="20"/>
      <c r="F485" s="20"/>
      <c r="I485" s="7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</row>
    <row r="486" spans="1:254" s="6" customFormat="1">
      <c r="A486" s="14"/>
      <c r="B486" s="18"/>
      <c r="D486" s="34"/>
      <c r="E486" s="20"/>
      <c r="F486" s="20"/>
      <c r="I486" s="7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</row>
    <row r="487" spans="1:254" s="6" customFormat="1">
      <c r="A487" s="14"/>
      <c r="B487" s="18"/>
      <c r="D487" s="34"/>
      <c r="E487" s="20"/>
      <c r="F487" s="20"/>
      <c r="I487" s="7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</row>
    <row r="488" spans="1:254" s="6" customFormat="1">
      <c r="A488" s="14"/>
      <c r="B488" s="18"/>
      <c r="D488" s="34"/>
      <c r="E488" s="20"/>
      <c r="F488" s="20"/>
      <c r="I488" s="7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</row>
    <row r="489" spans="1:254" s="6" customFormat="1">
      <c r="A489" s="14"/>
      <c r="B489" s="18"/>
      <c r="D489" s="34"/>
      <c r="E489" s="20"/>
      <c r="F489" s="20"/>
      <c r="I489" s="7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</row>
    <row r="490" spans="1:254" s="6" customFormat="1">
      <c r="A490" s="14"/>
      <c r="B490" s="18"/>
      <c r="D490" s="34"/>
      <c r="E490" s="20"/>
      <c r="F490" s="20"/>
      <c r="I490" s="7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</row>
    <row r="491" spans="1:254" s="6" customFormat="1">
      <c r="A491" s="14"/>
      <c r="B491" s="18"/>
      <c r="D491" s="34"/>
      <c r="E491" s="20"/>
      <c r="F491" s="20"/>
      <c r="I491" s="7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</row>
    <row r="492" spans="1:254" s="6" customFormat="1">
      <c r="A492" s="14"/>
      <c r="B492" s="18"/>
      <c r="D492" s="34"/>
      <c r="E492" s="20"/>
      <c r="F492" s="20"/>
      <c r="I492" s="7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</row>
    <row r="493" spans="1:254" s="6" customFormat="1">
      <c r="A493" s="14"/>
      <c r="B493" s="18"/>
      <c r="D493" s="34"/>
      <c r="E493" s="20"/>
      <c r="F493" s="20"/>
      <c r="I493" s="7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</row>
    <row r="494" spans="1:254" s="6" customFormat="1">
      <c r="A494" s="14"/>
      <c r="B494" s="18"/>
      <c r="D494" s="34"/>
      <c r="E494" s="20"/>
      <c r="F494" s="20"/>
      <c r="I494" s="7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</row>
    <row r="495" spans="1:254" s="6" customFormat="1">
      <c r="A495" s="14"/>
      <c r="B495" s="18"/>
      <c r="D495" s="34"/>
      <c r="E495" s="20"/>
      <c r="F495" s="20"/>
      <c r="I495" s="7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</row>
    <row r="496" spans="1:254" s="6" customFormat="1">
      <c r="A496" s="14"/>
      <c r="B496" s="18"/>
      <c r="D496" s="34"/>
      <c r="E496" s="20"/>
      <c r="F496" s="20"/>
      <c r="I496" s="7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</row>
    <row r="497" spans="1:254" s="6" customFormat="1">
      <c r="A497" s="14"/>
      <c r="B497" s="18"/>
      <c r="D497" s="34"/>
      <c r="E497" s="20"/>
      <c r="F497" s="20"/>
      <c r="I497" s="7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</row>
    <row r="498" spans="1:254" s="6" customFormat="1">
      <c r="A498" s="14"/>
      <c r="B498" s="18"/>
      <c r="D498" s="34"/>
      <c r="E498" s="20"/>
      <c r="F498" s="20"/>
      <c r="I498" s="7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</row>
    <row r="499" spans="1:254" s="6" customFormat="1">
      <c r="A499" s="14"/>
      <c r="B499" s="18"/>
      <c r="D499" s="34"/>
      <c r="E499" s="20"/>
      <c r="F499" s="20"/>
      <c r="I499" s="7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</row>
    <row r="500" spans="1:254" s="6" customFormat="1">
      <c r="A500" s="14"/>
      <c r="B500" s="18"/>
      <c r="D500" s="34"/>
      <c r="E500" s="20"/>
      <c r="F500" s="20"/>
      <c r="I500" s="7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</row>
    <row r="501" spans="1:254" s="6" customFormat="1">
      <c r="A501" s="14"/>
      <c r="B501" s="18"/>
      <c r="D501" s="34"/>
      <c r="E501" s="20"/>
      <c r="F501" s="20"/>
      <c r="I501" s="7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</row>
    <row r="502" spans="1:254" s="6" customFormat="1">
      <c r="A502" s="14"/>
      <c r="B502" s="18"/>
      <c r="D502" s="34"/>
      <c r="E502" s="20"/>
      <c r="F502" s="20"/>
      <c r="I502" s="7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</row>
    <row r="503" spans="1:254" s="6" customFormat="1">
      <c r="A503" s="14"/>
      <c r="B503" s="18"/>
      <c r="D503" s="34"/>
      <c r="E503" s="20"/>
      <c r="F503" s="20"/>
      <c r="I503" s="7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</row>
    <row r="504" spans="1:254" s="6" customFormat="1">
      <c r="A504" s="14"/>
      <c r="B504" s="18"/>
      <c r="D504" s="34"/>
      <c r="E504" s="20"/>
      <c r="F504" s="20"/>
      <c r="I504" s="7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</row>
    <row r="505" spans="1:254" s="6" customFormat="1">
      <c r="A505" s="14"/>
      <c r="B505" s="18"/>
      <c r="D505" s="34"/>
      <c r="E505" s="20"/>
      <c r="F505" s="20"/>
      <c r="I505" s="7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</row>
    <row r="506" spans="1:254" s="6" customFormat="1">
      <c r="A506" s="14"/>
      <c r="B506" s="18"/>
      <c r="D506" s="34"/>
      <c r="E506" s="20"/>
      <c r="F506" s="20"/>
      <c r="I506" s="7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</row>
    <row r="507" spans="1:254" s="6" customFormat="1">
      <c r="A507" s="14"/>
      <c r="B507" s="18"/>
      <c r="D507" s="34"/>
      <c r="E507" s="20"/>
      <c r="F507" s="20"/>
      <c r="I507" s="7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</row>
    <row r="508" spans="1:254" s="6" customFormat="1">
      <c r="A508" s="14"/>
      <c r="B508" s="18"/>
      <c r="D508" s="34"/>
      <c r="E508" s="20"/>
      <c r="F508" s="20"/>
      <c r="I508" s="7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</row>
    <row r="509" spans="1:254" s="6" customFormat="1">
      <c r="A509" s="14"/>
      <c r="B509" s="18"/>
      <c r="D509" s="34"/>
      <c r="E509" s="20"/>
      <c r="F509" s="20"/>
      <c r="I509" s="7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</row>
    <row r="510" spans="1:254" s="6" customFormat="1">
      <c r="A510" s="14"/>
      <c r="B510" s="18"/>
      <c r="D510" s="34"/>
      <c r="E510" s="20"/>
      <c r="F510" s="20"/>
      <c r="I510" s="7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</row>
    <row r="511" spans="1:254" s="6" customFormat="1">
      <c r="A511" s="14"/>
      <c r="B511" s="18"/>
      <c r="D511" s="34"/>
      <c r="E511" s="20"/>
      <c r="F511" s="20"/>
      <c r="I511" s="7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</row>
    <row r="512" spans="1:254" s="6" customFormat="1">
      <c r="A512" s="14"/>
      <c r="B512" s="18"/>
      <c r="D512" s="34"/>
      <c r="E512" s="20"/>
      <c r="F512" s="20"/>
      <c r="I512" s="7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</row>
    <row r="513" spans="1:254" s="6" customFormat="1">
      <c r="A513" s="14"/>
      <c r="B513" s="18"/>
      <c r="D513" s="34"/>
      <c r="E513" s="20"/>
      <c r="F513" s="20"/>
      <c r="I513" s="7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</row>
    <row r="514" spans="1:254" s="6" customFormat="1">
      <c r="A514" s="14"/>
      <c r="B514" s="18"/>
      <c r="D514" s="34"/>
      <c r="E514" s="20"/>
      <c r="F514" s="20"/>
      <c r="I514" s="7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</row>
    <row r="515" spans="1:254" s="6" customFormat="1">
      <c r="A515" s="14"/>
      <c r="B515" s="18"/>
      <c r="D515" s="34"/>
      <c r="E515" s="20"/>
      <c r="F515" s="20"/>
      <c r="I515" s="7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</row>
    <row r="516" spans="1:254" s="6" customFormat="1">
      <c r="A516" s="14"/>
      <c r="B516" s="18"/>
      <c r="D516" s="34"/>
      <c r="E516" s="20"/>
      <c r="F516" s="20"/>
      <c r="I516" s="7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</row>
    <row r="517" spans="1:254" s="6" customFormat="1">
      <c r="A517" s="14"/>
      <c r="B517" s="18"/>
      <c r="D517" s="34"/>
      <c r="E517" s="20"/>
      <c r="F517" s="20"/>
      <c r="I517" s="7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</row>
    <row r="518" spans="1:254" s="6" customFormat="1">
      <c r="A518" s="14"/>
      <c r="B518" s="18"/>
      <c r="D518" s="34"/>
      <c r="E518" s="20"/>
      <c r="F518" s="20"/>
      <c r="I518" s="7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</row>
    <row r="519" spans="1:254" s="6" customFormat="1">
      <c r="A519" s="14"/>
      <c r="B519" s="18"/>
      <c r="D519" s="34"/>
      <c r="E519" s="20"/>
      <c r="F519" s="20"/>
      <c r="I519" s="7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</row>
    <row r="520" spans="1:254" s="6" customFormat="1">
      <c r="A520" s="14"/>
      <c r="B520" s="18"/>
      <c r="D520" s="34"/>
      <c r="E520" s="20"/>
      <c r="F520" s="20"/>
      <c r="I520" s="7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</row>
    <row r="521" spans="1:254" s="6" customFormat="1">
      <c r="A521" s="14"/>
      <c r="B521" s="18"/>
      <c r="D521" s="34"/>
      <c r="E521" s="20"/>
      <c r="F521" s="20"/>
      <c r="I521" s="7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</row>
    <row r="522" spans="1:254" s="6" customFormat="1">
      <c r="A522" s="14"/>
      <c r="B522" s="18"/>
      <c r="D522" s="34"/>
      <c r="E522" s="20"/>
      <c r="F522" s="20"/>
      <c r="I522" s="7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</row>
    <row r="523" spans="1:254" s="6" customFormat="1">
      <c r="A523" s="14"/>
      <c r="B523" s="18"/>
      <c r="D523" s="34"/>
      <c r="E523" s="20"/>
      <c r="F523" s="20"/>
      <c r="I523" s="7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</row>
    <row r="524" spans="1:254" s="6" customFormat="1">
      <c r="A524" s="14"/>
      <c r="B524" s="18"/>
      <c r="D524" s="34"/>
      <c r="E524" s="20"/>
      <c r="F524" s="20"/>
      <c r="I524" s="7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</row>
    <row r="525" spans="1:254" s="6" customFormat="1">
      <c r="A525" s="14"/>
      <c r="B525" s="18"/>
      <c r="D525" s="34"/>
      <c r="E525" s="20"/>
      <c r="F525" s="20"/>
      <c r="I525" s="7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</row>
    <row r="526" spans="1:254" s="6" customFormat="1">
      <c r="A526" s="14"/>
      <c r="B526" s="18"/>
      <c r="D526" s="34"/>
      <c r="E526" s="20"/>
      <c r="F526" s="20"/>
      <c r="I526" s="7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</row>
    <row r="527" spans="1:254" s="6" customFormat="1">
      <c r="A527" s="14"/>
      <c r="B527" s="18"/>
      <c r="D527" s="34"/>
      <c r="E527" s="20"/>
      <c r="F527" s="20"/>
      <c r="I527" s="7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</row>
    <row r="528" spans="1:254" s="6" customFormat="1">
      <c r="A528" s="14"/>
      <c r="B528" s="18"/>
      <c r="D528" s="34"/>
      <c r="E528" s="20"/>
      <c r="F528" s="20"/>
      <c r="I528" s="7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</row>
    <row r="529" spans="1:254" s="6" customFormat="1">
      <c r="A529" s="14"/>
      <c r="B529" s="18"/>
      <c r="D529" s="34"/>
      <c r="E529" s="20"/>
      <c r="F529" s="20"/>
      <c r="I529" s="7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</row>
    <row r="530" spans="1:254" s="6" customFormat="1">
      <c r="A530" s="14"/>
      <c r="B530" s="18"/>
      <c r="D530" s="34"/>
      <c r="E530" s="20"/>
      <c r="F530" s="20"/>
      <c r="I530" s="7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</row>
    <row r="531" spans="1:254" s="6" customFormat="1">
      <c r="A531" s="14"/>
      <c r="B531" s="18"/>
      <c r="D531" s="34"/>
      <c r="E531" s="20"/>
      <c r="F531" s="20"/>
      <c r="I531" s="7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</row>
    <row r="532" spans="1:254" s="6" customFormat="1">
      <c r="A532" s="14"/>
      <c r="B532" s="18"/>
      <c r="D532" s="34"/>
      <c r="E532" s="20"/>
      <c r="F532" s="20"/>
      <c r="I532" s="7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</row>
    <row r="533" spans="1:254" s="6" customFormat="1">
      <c r="A533" s="14"/>
      <c r="B533" s="18"/>
      <c r="D533" s="34"/>
      <c r="E533" s="20"/>
      <c r="F533" s="20"/>
      <c r="I533" s="7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</row>
    <row r="534" spans="1:254" s="6" customFormat="1">
      <c r="A534" s="14"/>
      <c r="B534" s="18"/>
      <c r="D534" s="34"/>
      <c r="E534" s="20"/>
      <c r="F534" s="20"/>
      <c r="I534" s="7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</row>
    <row r="535" spans="1:254" s="6" customFormat="1">
      <c r="A535" s="14"/>
      <c r="B535" s="18"/>
      <c r="D535" s="34"/>
      <c r="E535" s="20"/>
      <c r="F535" s="20"/>
      <c r="I535" s="7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</row>
    <row r="536" spans="1:254" s="6" customFormat="1">
      <c r="A536" s="14"/>
      <c r="B536" s="18"/>
      <c r="D536" s="34"/>
      <c r="E536" s="20"/>
      <c r="F536" s="20"/>
      <c r="I536" s="7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</row>
    <row r="537" spans="1:254" s="6" customFormat="1">
      <c r="A537" s="14"/>
      <c r="B537" s="18"/>
      <c r="D537" s="34"/>
      <c r="E537" s="20"/>
      <c r="F537" s="20"/>
      <c r="I537" s="7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</row>
    <row r="538" spans="1:254" s="6" customFormat="1">
      <c r="A538" s="14"/>
      <c r="B538" s="18"/>
      <c r="D538" s="34"/>
      <c r="E538" s="20"/>
      <c r="F538" s="20"/>
      <c r="I538" s="7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</row>
    <row r="539" spans="1:254" s="6" customFormat="1">
      <c r="A539" s="14"/>
      <c r="B539" s="18"/>
      <c r="D539" s="34"/>
      <c r="E539" s="20"/>
      <c r="F539" s="20"/>
      <c r="I539" s="7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</row>
    <row r="540" spans="1:254" s="6" customFormat="1">
      <c r="A540" s="14"/>
      <c r="B540" s="18"/>
      <c r="D540" s="34"/>
      <c r="E540" s="20"/>
      <c r="F540" s="20"/>
      <c r="I540" s="7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</row>
    <row r="541" spans="1:254" s="6" customFormat="1">
      <c r="A541" s="14"/>
      <c r="B541" s="18"/>
      <c r="D541" s="34"/>
      <c r="E541" s="20"/>
      <c r="F541" s="20"/>
      <c r="I541" s="7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</row>
    <row r="542" spans="1:254" s="6" customFormat="1">
      <c r="A542" s="14"/>
      <c r="B542" s="18"/>
      <c r="D542" s="34"/>
      <c r="E542" s="20"/>
      <c r="F542" s="20"/>
      <c r="I542" s="7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</row>
    <row r="543" spans="1:254" s="6" customFormat="1">
      <c r="A543" s="14"/>
      <c r="B543" s="18"/>
      <c r="D543" s="34"/>
      <c r="E543" s="20"/>
      <c r="F543" s="20"/>
      <c r="I543" s="7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</row>
    <row r="544" spans="1:254" s="6" customFormat="1">
      <c r="A544" s="14"/>
      <c r="B544" s="18"/>
      <c r="D544" s="34"/>
      <c r="E544" s="20"/>
      <c r="F544" s="20"/>
      <c r="I544" s="7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</row>
    <row r="545" spans="1:254" s="6" customFormat="1">
      <c r="A545" s="14"/>
      <c r="B545" s="18"/>
      <c r="D545" s="34"/>
      <c r="E545" s="20"/>
      <c r="F545" s="20"/>
      <c r="I545" s="7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</row>
    <row r="546" spans="1:254" s="6" customFormat="1">
      <c r="A546" s="14"/>
      <c r="B546" s="18"/>
      <c r="D546" s="34"/>
      <c r="E546" s="20"/>
      <c r="F546" s="20"/>
      <c r="I546" s="7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</row>
    <row r="547" spans="1:254" s="6" customFormat="1">
      <c r="A547" s="14"/>
      <c r="B547" s="18"/>
      <c r="D547" s="34"/>
      <c r="E547" s="20"/>
      <c r="F547" s="20"/>
      <c r="I547" s="7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</row>
    <row r="548" spans="1:254" s="6" customFormat="1">
      <c r="A548" s="14"/>
      <c r="B548" s="18"/>
      <c r="D548" s="34"/>
      <c r="E548" s="20"/>
      <c r="F548" s="20"/>
      <c r="I548" s="7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</row>
    <row r="549" spans="1:254" s="6" customFormat="1">
      <c r="A549" s="14"/>
      <c r="B549" s="18"/>
      <c r="D549" s="34"/>
      <c r="E549" s="20"/>
      <c r="F549" s="20"/>
      <c r="I549" s="7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</row>
    <row r="550" spans="1:254" s="6" customFormat="1">
      <c r="A550" s="14"/>
      <c r="B550" s="18"/>
      <c r="D550" s="34"/>
      <c r="E550" s="20"/>
      <c r="F550" s="20"/>
      <c r="I550" s="7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</row>
    <row r="551" spans="1:254" s="6" customFormat="1">
      <c r="A551" s="14"/>
      <c r="B551" s="18"/>
      <c r="D551" s="34"/>
      <c r="E551" s="20"/>
      <c r="F551" s="20"/>
      <c r="I551" s="7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</row>
    <row r="552" spans="1:254" s="6" customFormat="1">
      <c r="A552" s="14"/>
      <c r="B552" s="18"/>
      <c r="D552" s="34"/>
      <c r="E552" s="20"/>
      <c r="F552" s="20"/>
      <c r="I552" s="7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</row>
    <row r="553" spans="1:254" s="6" customFormat="1">
      <c r="A553" s="14"/>
      <c r="B553" s="18"/>
      <c r="D553" s="34"/>
      <c r="E553" s="20"/>
      <c r="F553" s="20"/>
      <c r="I553" s="7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</row>
    <row r="554" spans="1:254" s="6" customFormat="1">
      <c r="A554" s="14"/>
      <c r="B554" s="18"/>
      <c r="D554" s="34"/>
      <c r="E554" s="20"/>
      <c r="F554" s="20"/>
      <c r="I554" s="7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</row>
    <row r="555" spans="1:254" s="6" customFormat="1">
      <c r="A555" s="14"/>
      <c r="B555" s="18"/>
      <c r="D555" s="34"/>
      <c r="E555" s="20"/>
      <c r="F555" s="20"/>
      <c r="I555" s="7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</row>
    <row r="556" spans="1:254" s="6" customFormat="1">
      <c r="A556" s="14"/>
      <c r="B556" s="18"/>
      <c r="D556" s="34"/>
      <c r="E556" s="20"/>
      <c r="F556" s="20"/>
      <c r="I556" s="7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</row>
    <row r="557" spans="1:254" s="6" customFormat="1">
      <c r="A557" s="14"/>
      <c r="B557" s="18"/>
      <c r="D557" s="34"/>
      <c r="E557" s="20"/>
      <c r="F557" s="20"/>
      <c r="I557" s="7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</row>
    <row r="558" spans="1:254" s="6" customFormat="1">
      <c r="A558" s="14"/>
      <c r="B558" s="18"/>
      <c r="D558" s="34"/>
      <c r="E558" s="20"/>
      <c r="F558" s="20"/>
      <c r="I558" s="7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</row>
    <row r="559" spans="1:254" s="6" customFormat="1">
      <c r="A559" s="14"/>
      <c r="B559" s="18"/>
      <c r="D559" s="34"/>
      <c r="E559" s="20"/>
      <c r="F559" s="20"/>
      <c r="I559" s="7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</row>
    <row r="560" spans="1:254" s="6" customFormat="1">
      <c r="A560" s="14"/>
      <c r="B560" s="18"/>
      <c r="D560" s="34"/>
      <c r="E560" s="20"/>
      <c r="F560" s="20"/>
      <c r="I560" s="7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</row>
    <row r="561" spans="1:254" s="6" customFormat="1">
      <c r="A561" s="14"/>
      <c r="B561" s="18"/>
      <c r="D561" s="34"/>
      <c r="E561" s="20"/>
      <c r="F561" s="20"/>
      <c r="I561" s="7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</row>
    <row r="562" spans="1:254" s="6" customFormat="1">
      <c r="A562" s="14"/>
      <c r="B562" s="18"/>
      <c r="D562" s="34"/>
      <c r="E562" s="20"/>
      <c r="F562" s="20"/>
      <c r="I562" s="7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</row>
    <row r="563" spans="1:254" s="6" customFormat="1">
      <c r="A563" s="14"/>
      <c r="B563" s="18"/>
      <c r="D563" s="34"/>
      <c r="E563" s="20"/>
      <c r="F563" s="20"/>
      <c r="I563" s="7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</row>
    <row r="564" spans="1:254" s="6" customFormat="1">
      <c r="A564" s="14"/>
      <c r="B564" s="18"/>
      <c r="D564" s="34"/>
      <c r="E564" s="20"/>
      <c r="F564" s="20"/>
      <c r="I564" s="7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</row>
    <row r="565" spans="1:254" s="6" customFormat="1">
      <c r="A565" s="14"/>
      <c r="B565" s="18"/>
      <c r="D565" s="34"/>
      <c r="E565" s="20"/>
      <c r="F565" s="20"/>
      <c r="I565" s="7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</row>
    <row r="566" spans="1:254" s="6" customFormat="1">
      <c r="A566" s="14"/>
      <c r="B566" s="18"/>
      <c r="D566" s="34"/>
      <c r="E566" s="20"/>
      <c r="F566" s="20"/>
      <c r="I566" s="7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</row>
    <row r="567" spans="1:254" s="6" customFormat="1">
      <c r="A567" s="14"/>
      <c r="B567" s="18"/>
      <c r="D567" s="34"/>
      <c r="E567" s="20"/>
      <c r="F567" s="20"/>
      <c r="I567" s="7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</row>
    <row r="568" spans="1:254" s="6" customFormat="1">
      <c r="A568" s="14"/>
      <c r="B568" s="18"/>
      <c r="D568" s="34"/>
      <c r="E568" s="20"/>
      <c r="F568" s="20"/>
      <c r="I568" s="7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</row>
    <row r="569" spans="1:254" s="6" customFormat="1">
      <c r="A569" s="14"/>
      <c r="B569" s="18"/>
      <c r="D569" s="34"/>
      <c r="E569" s="20"/>
      <c r="F569" s="20"/>
      <c r="I569" s="7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</row>
    <row r="570" spans="1:254" s="6" customFormat="1">
      <c r="A570" s="14"/>
      <c r="B570" s="18"/>
      <c r="D570" s="34"/>
      <c r="E570" s="20"/>
      <c r="F570" s="20"/>
      <c r="I570" s="7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</row>
    <row r="571" spans="1:254" s="6" customFormat="1">
      <c r="A571" s="14"/>
      <c r="B571" s="18"/>
      <c r="D571" s="34"/>
      <c r="E571" s="20"/>
      <c r="F571" s="20"/>
      <c r="I571" s="7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</row>
    <row r="572" spans="1:254" s="6" customFormat="1">
      <c r="A572" s="14"/>
      <c r="B572" s="18"/>
      <c r="D572" s="34"/>
      <c r="E572" s="20"/>
      <c r="F572" s="20"/>
      <c r="I572" s="7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</row>
    <row r="573" spans="1:254" s="6" customFormat="1">
      <c r="A573" s="14"/>
      <c r="B573" s="18"/>
      <c r="D573" s="34"/>
      <c r="E573" s="20"/>
      <c r="F573" s="20"/>
      <c r="I573" s="7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</row>
    <row r="574" spans="1:254" s="6" customFormat="1">
      <c r="A574" s="14"/>
      <c r="B574" s="18"/>
      <c r="D574" s="34"/>
      <c r="E574" s="20"/>
      <c r="F574" s="20"/>
      <c r="I574" s="7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</row>
    <row r="575" spans="1:254" s="6" customFormat="1">
      <c r="A575" s="14"/>
      <c r="B575" s="18"/>
      <c r="D575" s="34"/>
      <c r="E575" s="20"/>
      <c r="F575" s="20"/>
      <c r="I575" s="7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</row>
    <row r="576" spans="1:254" s="6" customFormat="1">
      <c r="A576" s="14"/>
      <c r="B576" s="18"/>
      <c r="D576" s="34"/>
      <c r="E576" s="20"/>
      <c r="F576" s="20"/>
      <c r="I576" s="7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</row>
    <row r="577" spans="1:254" s="6" customFormat="1">
      <c r="A577" s="14"/>
      <c r="B577" s="18"/>
      <c r="D577" s="34"/>
      <c r="E577" s="20"/>
      <c r="F577" s="20"/>
      <c r="I577" s="7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</row>
    <row r="578" spans="1:254" s="6" customFormat="1">
      <c r="A578" s="14"/>
      <c r="B578" s="18"/>
      <c r="D578" s="34"/>
      <c r="E578" s="20"/>
      <c r="F578" s="20"/>
      <c r="I578" s="7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</row>
    <row r="579" spans="1:254" s="6" customFormat="1">
      <c r="A579" s="14"/>
      <c r="B579" s="18"/>
      <c r="D579" s="34"/>
      <c r="E579" s="20"/>
      <c r="F579" s="20"/>
      <c r="I579" s="7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</row>
    <row r="580" spans="1:254" s="6" customFormat="1">
      <c r="A580" s="14"/>
      <c r="B580" s="18"/>
      <c r="D580" s="34"/>
      <c r="E580" s="20"/>
      <c r="F580" s="20"/>
      <c r="I580" s="7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</row>
    <row r="581" spans="1:254" s="6" customFormat="1">
      <c r="A581" s="14"/>
      <c r="B581" s="18"/>
      <c r="D581" s="34"/>
      <c r="E581" s="20"/>
      <c r="F581" s="20"/>
      <c r="I581" s="7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</row>
    <row r="582" spans="1:254" s="6" customFormat="1">
      <c r="A582" s="14"/>
      <c r="B582" s="18"/>
      <c r="D582" s="34"/>
      <c r="E582" s="20"/>
      <c r="F582" s="20"/>
      <c r="I582" s="7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</row>
    <row r="583" spans="1:254" s="6" customFormat="1">
      <c r="A583" s="14"/>
      <c r="B583" s="18"/>
      <c r="D583" s="34"/>
      <c r="E583" s="20"/>
      <c r="F583" s="20"/>
      <c r="I583" s="7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</row>
    <row r="584" spans="1:254" s="6" customFormat="1">
      <c r="A584" s="14"/>
      <c r="B584" s="18"/>
      <c r="D584" s="34"/>
      <c r="E584" s="20"/>
      <c r="F584" s="20"/>
      <c r="I584" s="7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</row>
    <row r="585" spans="1:254" s="6" customFormat="1">
      <c r="A585" s="14"/>
      <c r="B585" s="18"/>
      <c r="D585" s="34"/>
      <c r="E585" s="20"/>
      <c r="F585" s="20"/>
      <c r="I585" s="7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</row>
    <row r="586" spans="1:254" s="6" customFormat="1">
      <c r="A586" s="14"/>
      <c r="B586" s="18"/>
      <c r="D586" s="34"/>
      <c r="E586" s="20"/>
      <c r="F586" s="20"/>
      <c r="I586" s="7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</row>
    <row r="587" spans="1:254" s="6" customFormat="1">
      <c r="A587" s="14"/>
      <c r="B587" s="18"/>
      <c r="D587" s="34"/>
      <c r="E587" s="20"/>
      <c r="F587" s="20"/>
      <c r="I587" s="7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</row>
    <row r="588" spans="1:254" s="6" customFormat="1">
      <c r="A588" s="14"/>
      <c r="B588" s="18"/>
      <c r="D588" s="34"/>
      <c r="E588" s="20"/>
      <c r="F588" s="20"/>
      <c r="I588" s="7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</row>
    <row r="589" spans="1:254" s="6" customFormat="1">
      <c r="A589" s="14"/>
      <c r="B589" s="18"/>
      <c r="D589" s="34"/>
      <c r="E589" s="20"/>
      <c r="F589" s="20"/>
      <c r="I589" s="7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</row>
    <row r="590" spans="1:254" s="6" customFormat="1">
      <c r="A590" s="14"/>
      <c r="B590" s="18"/>
      <c r="D590" s="34"/>
      <c r="E590" s="20"/>
      <c r="F590" s="20"/>
      <c r="I590" s="7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</row>
    <row r="591" spans="1:254" s="6" customFormat="1">
      <c r="A591" s="14"/>
      <c r="B591" s="18"/>
      <c r="D591" s="34"/>
      <c r="E591" s="20"/>
      <c r="F591" s="20"/>
      <c r="I591" s="7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</row>
    <row r="592" spans="1:254" s="6" customFormat="1">
      <c r="A592" s="14"/>
      <c r="B592" s="18"/>
      <c r="D592" s="34"/>
      <c r="E592" s="20"/>
      <c r="F592" s="20"/>
      <c r="I592" s="7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</row>
    <row r="593" spans="1:254" s="6" customFormat="1">
      <c r="A593" s="14"/>
      <c r="B593" s="18"/>
      <c r="D593" s="34"/>
      <c r="E593" s="20"/>
      <c r="F593" s="20"/>
      <c r="I593" s="7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</row>
    <row r="594" spans="1:254" s="6" customFormat="1">
      <c r="A594" s="14"/>
      <c r="B594" s="18"/>
      <c r="D594" s="34"/>
      <c r="E594" s="20"/>
      <c r="F594" s="20"/>
      <c r="I594" s="7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</row>
    <row r="595" spans="1:254" s="6" customFormat="1">
      <c r="A595" s="14"/>
      <c r="B595" s="18"/>
      <c r="D595" s="34"/>
      <c r="E595" s="20"/>
      <c r="F595" s="20"/>
      <c r="I595" s="7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</row>
    <row r="596" spans="1:254" s="6" customFormat="1">
      <c r="A596" s="14"/>
      <c r="B596" s="18"/>
      <c r="D596" s="34"/>
      <c r="E596" s="20"/>
      <c r="F596" s="20"/>
      <c r="I596" s="7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</row>
    <row r="597" spans="1:254" s="6" customFormat="1">
      <c r="A597" s="14"/>
      <c r="B597" s="18"/>
      <c r="D597" s="34"/>
      <c r="E597" s="20"/>
      <c r="F597" s="20"/>
      <c r="I597" s="7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</row>
    <row r="598" spans="1:254" s="6" customFormat="1">
      <c r="A598" s="14"/>
      <c r="B598" s="18"/>
      <c r="D598" s="34"/>
      <c r="E598" s="20"/>
      <c r="F598" s="20"/>
      <c r="I598" s="7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</row>
    <row r="599" spans="1:254" s="6" customFormat="1">
      <c r="A599" s="14"/>
      <c r="B599" s="18"/>
      <c r="D599" s="34"/>
      <c r="E599" s="20"/>
      <c r="F599" s="20"/>
      <c r="I599" s="7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</row>
    <row r="600" spans="1:254" s="6" customFormat="1">
      <c r="A600" s="14"/>
      <c r="B600" s="18"/>
      <c r="D600" s="34"/>
      <c r="E600" s="20"/>
      <c r="F600" s="20"/>
      <c r="I600" s="7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</row>
    <row r="601" spans="1:254" s="6" customFormat="1">
      <c r="A601" s="14"/>
      <c r="B601" s="18"/>
      <c r="D601" s="34"/>
      <c r="E601" s="20"/>
      <c r="F601" s="20"/>
      <c r="I601" s="7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</row>
    <row r="602" spans="1:254" s="6" customFormat="1">
      <c r="A602" s="14"/>
      <c r="B602" s="18"/>
      <c r="D602" s="34"/>
      <c r="E602" s="20"/>
      <c r="F602" s="20"/>
      <c r="I602" s="7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</row>
    <row r="603" spans="1:254" s="6" customFormat="1">
      <c r="A603" s="14"/>
      <c r="B603" s="18"/>
      <c r="D603" s="34"/>
      <c r="E603" s="20"/>
      <c r="F603" s="20"/>
      <c r="I603" s="7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</row>
    <row r="604" spans="1:254" s="6" customFormat="1">
      <c r="A604" s="14"/>
      <c r="B604" s="18"/>
      <c r="D604" s="34"/>
      <c r="E604" s="20"/>
      <c r="F604" s="20"/>
      <c r="I604" s="7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</row>
    <row r="605" spans="1:254" s="6" customFormat="1">
      <c r="A605" s="14"/>
      <c r="B605" s="18"/>
      <c r="D605" s="34"/>
      <c r="E605" s="20"/>
      <c r="F605" s="20"/>
      <c r="I605" s="7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</row>
    <row r="606" spans="1:254" s="6" customFormat="1">
      <c r="A606" s="14"/>
      <c r="B606" s="18"/>
      <c r="D606" s="34"/>
      <c r="E606" s="20"/>
      <c r="F606" s="20"/>
      <c r="I606" s="7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</row>
    <row r="607" spans="1:254" s="6" customFormat="1">
      <c r="A607" s="14"/>
      <c r="B607" s="18"/>
      <c r="D607" s="34"/>
      <c r="E607" s="20"/>
      <c r="F607" s="20"/>
      <c r="I607" s="7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</row>
    <row r="608" spans="1:254" s="6" customFormat="1">
      <c r="A608" s="14"/>
      <c r="B608" s="18"/>
      <c r="D608" s="34"/>
      <c r="E608" s="20"/>
      <c r="F608" s="20"/>
      <c r="I608" s="7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</row>
    <row r="609" spans="1:254" s="6" customFormat="1">
      <c r="A609" s="14"/>
      <c r="B609" s="18"/>
      <c r="D609" s="34"/>
      <c r="E609" s="20"/>
      <c r="F609" s="20"/>
      <c r="I609" s="7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</row>
    <row r="610" spans="1:254" s="6" customFormat="1">
      <c r="A610" s="14"/>
      <c r="B610" s="18"/>
      <c r="D610" s="34"/>
      <c r="E610" s="20"/>
      <c r="F610" s="20"/>
      <c r="I610" s="7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</row>
    <row r="611" spans="1:254" s="6" customFormat="1">
      <c r="A611" s="14"/>
      <c r="B611" s="18"/>
      <c r="D611" s="34"/>
      <c r="E611" s="20"/>
      <c r="F611" s="20"/>
      <c r="I611" s="7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</row>
    <row r="612" spans="1:254" s="6" customFormat="1">
      <c r="A612" s="14"/>
      <c r="B612" s="18"/>
      <c r="D612" s="34"/>
      <c r="E612" s="20"/>
      <c r="F612" s="20"/>
      <c r="I612" s="7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</row>
    <row r="613" spans="1:254" s="6" customFormat="1">
      <c r="A613" s="14"/>
      <c r="B613" s="18"/>
      <c r="D613" s="34"/>
      <c r="E613" s="20"/>
      <c r="F613" s="20"/>
      <c r="I613" s="7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</row>
    <row r="614" spans="1:254" s="6" customFormat="1">
      <c r="A614" s="14"/>
      <c r="B614" s="18"/>
      <c r="D614" s="34"/>
      <c r="E614" s="20"/>
      <c r="F614" s="20"/>
      <c r="I614" s="7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</row>
    <row r="615" spans="1:254" s="6" customFormat="1">
      <c r="A615" s="14"/>
      <c r="B615" s="18"/>
      <c r="D615" s="34"/>
      <c r="E615" s="20"/>
      <c r="F615" s="20"/>
      <c r="I615" s="7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</row>
    <row r="616" spans="1:254" s="6" customFormat="1">
      <c r="A616" s="14"/>
      <c r="B616" s="18"/>
      <c r="D616" s="34"/>
      <c r="E616" s="20"/>
      <c r="F616" s="20"/>
      <c r="I616" s="7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</row>
    <row r="617" spans="1:254" s="6" customFormat="1">
      <c r="A617" s="14"/>
      <c r="B617" s="18"/>
      <c r="D617" s="34"/>
      <c r="E617" s="20"/>
      <c r="F617" s="20"/>
      <c r="I617" s="7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</row>
    <row r="618" spans="1:254" s="6" customFormat="1">
      <c r="A618" s="14"/>
      <c r="B618" s="18"/>
      <c r="D618" s="34"/>
      <c r="E618" s="20"/>
      <c r="F618" s="20"/>
      <c r="I618" s="7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</row>
    <row r="619" spans="1:254" s="6" customFormat="1">
      <c r="A619" s="14"/>
      <c r="B619" s="18"/>
      <c r="D619" s="34"/>
      <c r="E619" s="20"/>
      <c r="F619" s="20"/>
      <c r="I619" s="7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</row>
    <row r="620" spans="1:254" s="6" customFormat="1">
      <c r="A620" s="14"/>
      <c r="B620" s="18"/>
      <c r="D620" s="34"/>
      <c r="E620" s="20"/>
      <c r="F620" s="20"/>
      <c r="I620" s="7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</row>
    <row r="621" spans="1:254" s="6" customFormat="1">
      <c r="A621" s="14"/>
      <c r="B621" s="18"/>
      <c r="D621" s="34"/>
      <c r="E621" s="20"/>
      <c r="F621" s="20"/>
      <c r="I621" s="7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</row>
    <row r="622" spans="1:254" s="6" customFormat="1">
      <c r="A622" s="14"/>
      <c r="B622" s="18"/>
      <c r="D622" s="34"/>
      <c r="E622" s="20"/>
      <c r="F622" s="20"/>
      <c r="I622" s="7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</row>
    <row r="623" spans="1:254" s="6" customFormat="1">
      <c r="A623" s="14"/>
      <c r="B623" s="18"/>
      <c r="D623" s="34"/>
      <c r="E623" s="20"/>
      <c r="F623" s="20"/>
      <c r="I623" s="7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</row>
    <row r="624" spans="1:254" s="6" customFormat="1">
      <c r="A624" s="14"/>
      <c r="B624" s="18"/>
      <c r="D624" s="34"/>
      <c r="E624" s="20"/>
      <c r="F624" s="20"/>
      <c r="I624" s="7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</row>
    <row r="625" spans="1:254" s="6" customFormat="1">
      <c r="A625" s="14"/>
      <c r="B625" s="18"/>
      <c r="D625" s="34"/>
      <c r="E625" s="20"/>
      <c r="F625" s="20"/>
      <c r="I625" s="7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</row>
    <row r="626" spans="1:254" s="6" customFormat="1">
      <c r="A626" s="14"/>
      <c r="B626" s="18"/>
      <c r="D626" s="34"/>
      <c r="E626" s="20"/>
      <c r="F626" s="20"/>
      <c r="I626" s="7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</row>
    <row r="627" spans="1:254" s="6" customFormat="1">
      <c r="A627" s="14"/>
      <c r="B627" s="18"/>
      <c r="D627" s="34"/>
      <c r="E627" s="20"/>
      <c r="F627" s="20"/>
      <c r="I627" s="7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</row>
    <row r="628" spans="1:254" s="6" customFormat="1">
      <c r="A628" s="14"/>
      <c r="B628" s="18"/>
      <c r="D628" s="34"/>
      <c r="E628" s="20"/>
      <c r="F628" s="20"/>
      <c r="I628" s="7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</row>
    <row r="629" spans="1:254" s="6" customFormat="1">
      <c r="A629" s="14"/>
      <c r="B629" s="18"/>
      <c r="D629" s="34"/>
      <c r="E629" s="20"/>
      <c r="F629" s="20"/>
      <c r="I629" s="7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</row>
    <row r="630" spans="1:254" s="6" customFormat="1">
      <c r="A630" s="14"/>
      <c r="B630" s="18"/>
      <c r="D630" s="34"/>
      <c r="E630" s="20"/>
      <c r="F630" s="20"/>
      <c r="I630" s="7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</row>
    <row r="631" spans="1:254" s="6" customFormat="1">
      <c r="A631" s="14"/>
      <c r="B631" s="18"/>
      <c r="D631" s="34"/>
      <c r="E631" s="20"/>
      <c r="F631" s="20"/>
      <c r="I631" s="7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</row>
    <row r="632" spans="1:254" s="6" customFormat="1">
      <c r="A632" s="14"/>
      <c r="B632" s="18"/>
      <c r="D632" s="34"/>
      <c r="E632" s="20"/>
      <c r="F632" s="20"/>
      <c r="I632" s="7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</row>
    <row r="633" spans="1:254" s="6" customFormat="1">
      <c r="A633" s="14"/>
      <c r="B633" s="18"/>
      <c r="D633" s="34"/>
      <c r="E633" s="20"/>
      <c r="F633" s="20"/>
      <c r="I633" s="7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</row>
    <row r="634" spans="1:254" s="6" customFormat="1">
      <c r="A634" s="14"/>
      <c r="B634" s="18"/>
      <c r="D634" s="34"/>
      <c r="E634" s="20"/>
      <c r="F634" s="20"/>
      <c r="I634" s="7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</row>
    <row r="635" spans="1:254" s="6" customFormat="1">
      <c r="A635" s="14"/>
      <c r="B635" s="18"/>
      <c r="D635" s="34"/>
      <c r="E635" s="20"/>
      <c r="F635" s="20"/>
      <c r="I635" s="7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</row>
    <row r="636" spans="1:254" s="6" customFormat="1">
      <c r="A636" s="14"/>
      <c r="B636" s="18"/>
      <c r="D636" s="34"/>
      <c r="E636" s="20"/>
      <c r="F636" s="20"/>
      <c r="I636" s="7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</row>
    <row r="637" spans="1:254" s="6" customFormat="1">
      <c r="A637" s="14"/>
      <c r="B637" s="18"/>
      <c r="D637" s="34"/>
      <c r="E637" s="20"/>
      <c r="F637" s="20"/>
      <c r="I637" s="7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</row>
    <row r="638" spans="1:254" s="6" customFormat="1">
      <c r="A638" s="14"/>
      <c r="B638" s="18"/>
      <c r="D638" s="34"/>
      <c r="E638" s="20"/>
      <c r="F638" s="20"/>
      <c r="I638" s="7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</row>
    <row r="639" spans="1:254" s="6" customFormat="1">
      <c r="A639" s="14"/>
      <c r="B639" s="18"/>
      <c r="D639" s="34"/>
      <c r="E639" s="20"/>
      <c r="F639" s="20"/>
      <c r="I639" s="7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</row>
    <row r="640" spans="1:254" s="6" customFormat="1">
      <c r="A640" s="14"/>
      <c r="B640" s="18"/>
      <c r="D640" s="34"/>
      <c r="E640" s="20"/>
      <c r="F640" s="20"/>
      <c r="I640" s="7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</row>
    <row r="641" spans="1:254" s="6" customFormat="1">
      <c r="A641" s="14"/>
      <c r="B641" s="18"/>
      <c r="D641" s="34"/>
      <c r="E641" s="20"/>
      <c r="F641" s="20"/>
      <c r="I641" s="7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</row>
    <row r="642" spans="1:254" s="6" customFormat="1">
      <c r="A642" s="14"/>
      <c r="B642" s="18"/>
      <c r="D642" s="34"/>
      <c r="E642" s="20"/>
      <c r="F642" s="20"/>
      <c r="I642" s="7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</row>
    <row r="643" spans="1:254" s="6" customFormat="1">
      <c r="A643" s="14"/>
      <c r="B643" s="18"/>
      <c r="D643" s="34"/>
      <c r="E643" s="20"/>
      <c r="F643" s="20"/>
      <c r="I643" s="7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</row>
    <row r="644" spans="1:254" s="6" customFormat="1">
      <c r="A644" s="14"/>
      <c r="B644" s="18"/>
      <c r="D644" s="34"/>
      <c r="E644" s="20"/>
      <c r="F644" s="20"/>
      <c r="I644" s="7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</row>
    <row r="645" spans="1:254" s="6" customFormat="1">
      <c r="A645" s="14"/>
      <c r="B645" s="18"/>
      <c r="D645" s="34"/>
      <c r="E645" s="20"/>
      <c r="F645" s="20"/>
      <c r="I645" s="7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</row>
    <row r="646" spans="1:254" s="6" customFormat="1">
      <c r="A646" s="14"/>
      <c r="B646" s="18"/>
      <c r="D646" s="34"/>
      <c r="E646" s="20"/>
      <c r="F646" s="20"/>
      <c r="I646" s="7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</row>
    <row r="647" spans="1:254" s="6" customFormat="1">
      <c r="A647" s="14"/>
      <c r="B647" s="18"/>
      <c r="D647" s="34"/>
      <c r="E647" s="20"/>
      <c r="F647" s="20"/>
      <c r="I647" s="7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3"/>
      <c r="IN647" s="3"/>
      <c r="IO647" s="3"/>
      <c r="IP647" s="3"/>
      <c r="IQ647" s="3"/>
      <c r="IR647" s="3"/>
      <c r="IS647" s="3"/>
      <c r="IT647" s="3"/>
    </row>
    <row r="648" spans="1:254" s="6" customFormat="1">
      <c r="A648" s="14"/>
      <c r="B648" s="18"/>
      <c r="D648" s="34"/>
      <c r="E648" s="20"/>
      <c r="F648" s="20"/>
      <c r="I648" s="7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3"/>
      <c r="IN648" s="3"/>
      <c r="IO648" s="3"/>
      <c r="IP648" s="3"/>
      <c r="IQ648" s="3"/>
      <c r="IR648" s="3"/>
      <c r="IS648" s="3"/>
      <c r="IT648" s="3"/>
    </row>
    <row r="649" spans="1:254" s="6" customFormat="1">
      <c r="A649" s="14"/>
      <c r="B649" s="18"/>
      <c r="D649" s="34"/>
      <c r="E649" s="20"/>
      <c r="F649" s="20"/>
      <c r="I649" s="7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3"/>
    </row>
    <row r="650" spans="1:254" s="6" customFormat="1">
      <c r="A650" s="14"/>
      <c r="B650" s="18"/>
      <c r="D650" s="34"/>
      <c r="E650" s="20"/>
      <c r="F650" s="20"/>
      <c r="I650" s="7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3"/>
      <c r="HU650" s="3"/>
      <c r="HV650" s="3"/>
      <c r="HW650" s="3"/>
      <c r="HX650" s="3"/>
      <c r="HY650" s="3"/>
      <c r="HZ650" s="3"/>
      <c r="IA650" s="3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3"/>
      <c r="IM650" s="3"/>
      <c r="IN650" s="3"/>
      <c r="IO650" s="3"/>
      <c r="IP650" s="3"/>
      <c r="IQ650" s="3"/>
      <c r="IR650" s="3"/>
      <c r="IS650" s="3"/>
      <c r="IT650" s="3"/>
    </row>
    <row r="651" spans="1:254" s="6" customFormat="1">
      <c r="A651" s="14"/>
      <c r="B651" s="18"/>
      <c r="C651" s="3"/>
      <c r="D651" s="4"/>
      <c r="E651" s="5"/>
      <c r="F651" s="5"/>
      <c r="I651" s="7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  <c r="GP651" s="3"/>
      <c r="GQ651" s="3"/>
      <c r="GR651" s="3"/>
      <c r="GS651" s="3"/>
      <c r="GT651" s="3"/>
      <c r="GU651" s="3"/>
      <c r="GV651" s="3"/>
      <c r="GW651" s="3"/>
      <c r="GX651" s="3"/>
      <c r="GY651" s="3"/>
      <c r="GZ651" s="3"/>
      <c r="HA651" s="3"/>
      <c r="HB651" s="3"/>
      <c r="HC651" s="3"/>
      <c r="HD651" s="3"/>
      <c r="HE651" s="3"/>
      <c r="HF651" s="3"/>
      <c r="HG651" s="3"/>
      <c r="HH651" s="3"/>
      <c r="HI651" s="3"/>
      <c r="HJ651" s="3"/>
      <c r="HK651" s="3"/>
      <c r="HL651" s="3"/>
      <c r="HM651" s="3"/>
      <c r="HN651" s="3"/>
      <c r="HO651" s="3"/>
      <c r="HP651" s="3"/>
      <c r="HQ651" s="3"/>
      <c r="HR651" s="3"/>
      <c r="HS651" s="3"/>
      <c r="HT651" s="3"/>
      <c r="HU651" s="3"/>
      <c r="HV651" s="3"/>
      <c r="HW651" s="3"/>
      <c r="HX651" s="3"/>
      <c r="HY651" s="3"/>
      <c r="HZ651" s="3"/>
      <c r="IA651" s="3"/>
      <c r="IB651" s="3"/>
      <c r="IC651" s="3"/>
      <c r="ID651" s="3"/>
      <c r="IE651" s="3"/>
      <c r="IF651" s="3"/>
      <c r="IG651" s="3"/>
      <c r="IH651" s="3"/>
      <c r="II651" s="3"/>
      <c r="IJ651" s="3"/>
      <c r="IK651" s="3"/>
      <c r="IL651" s="3"/>
      <c r="IM651" s="3"/>
      <c r="IN651" s="3"/>
      <c r="IO651" s="3"/>
      <c r="IP651" s="3"/>
      <c r="IQ651" s="3"/>
      <c r="IR651" s="3"/>
      <c r="IS651" s="3"/>
      <c r="IT651" s="3"/>
    </row>
    <row r="652" spans="1:254" s="6" customFormat="1">
      <c r="A652" s="1"/>
      <c r="B652" s="18"/>
      <c r="C652" s="3"/>
      <c r="D652" s="4"/>
      <c r="E652" s="5"/>
      <c r="F652" s="5"/>
      <c r="I652" s="7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  <c r="GP652" s="3"/>
      <c r="GQ652" s="3"/>
      <c r="GR652" s="3"/>
      <c r="GS652" s="3"/>
      <c r="GT652" s="3"/>
      <c r="GU652" s="3"/>
      <c r="GV652" s="3"/>
      <c r="GW652" s="3"/>
      <c r="GX652" s="3"/>
      <c r="GY652" s="3"/>
      <c r="GZ652" s="3"/>
      <c r="HA652" s="3"/>
      <c r="HB652" s="3"/>
      <c r="HC652" s="3"/>
      <c r="HD652" s="3"/>
      <c r="HE652" s="3"/>
      <c r="HF652" s="3"/>
      <c r="HG652" s="3"/>
      <c r="HH652" s="3"/>
      <c r="HI652" s="3"/>
      <c r="HJ652" s="3"/>
      <c r="HK652" s="3"/>
      <c r="HL652" s="3"/>
      <c r="HM652" s="3"/>
      <c r="HN652" s="3"/>
      <c r="HO652" s="3"/>
      <c r="HP652" s="3"/>
      <c r="HQ652" s="3"/>
      <c r="HR652" s="3"/>
      <c r="HS652" s="3"/>
      <c r="HT652" s="3"/>
      <c r="HU652" s="3"/>
      <c r="HV652" s="3"/>
      <c r="HW652" s="3"/>
      <c r="HX652" s="3"/>
      <c r="HY652" s="3"/>
      <c r="HZ652" s="3"/>
      <c r="IA652" s="3"/>
      <c r="IB652" s="3"/>
      <c r="IC652" s="3"/>
      <c r="ID652" s="3"/>
      <c r="IE652" s="3"/>
      <c r="IF652" s="3"/>
      <c r="IG652" s="3"/>
      <c r="IH652" s="3"/>
      <c r="II652" s="3"/>
      <c r="IJ652" s="3"/>
      <c r="IK652" s="3"/>
      <c r="IL652" s="3"/>
      <c r="IM652" s="3"/>
      <c r="IN652" s="3"/>
      <c r="IO652" s="3"/>
      <c r="IP652" s="3"/>
      <c r="IQ652" s="3"/>
      <c r="IR652" s="3"/>
      <c r="IS652" s="3"/>
      <c r="IT652" s="3"/>
    </row>
  </sheetData>
  <pageMargins left="1.1811023622047245" right="0.35433070866141736" top="0.78740157480314965" bottom="1.1811023622047245" header="0.70866141732283472" footer="0.59055118110236227"/>
  <pageSetup paperSize="9" orientation="portrait" horizontalDpi="360" r:id="rId1"/>
  <headerFooter alignWithMargins="0">
    <oddFooter>&amp;CKanalizacija komunalne odpadne vode na Blejski Dobravi in na Lipcah
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9"/>
  <sheetViews>
    <sheetView view="pageBreakPreview" topLeftCell="A97" zoomScale="120" zoomScaleNormal="100" zoomScaleSheetLayoutView="120" workbookViewId="0">
      <selection activeCell="A104" sqref="A104"/>
    </sheetView>
  </sheetViews>
  <sheetFormatPr defaultRowHeight="12.75"/>
  <cols>
    <col min="1" max="1" width="6.5703125" style="1" customWidth="1"/>
    <col min="2" max="2" width="36.5703125" style="35" customWidth="1"/>
    <col min="3" max="3" width="8" style="3" customWidth="1"/>
    <col min="4" max="4" width="8.5703125" style="4" customWidth="1"/>
    <col min="5" max="5" width="10.140625" style="5" customWidth="1"/>
    <col min="6" max="6" width="15.85546875" style="5" customWidth="1"/>
    <col min="7" max="8" width="9.140625" style="6"/>
    <col min="9" max="9" width="9.5703125" style="7" bestFit="1" customWidth="1"/>
    <col min="10" max="121" width="9.140625" style="6"/>
    <col min="122" max="16384" width="9.140625" style="3"/>
  </cols>
  <sheetData>
    <row r="1" spans="1:121" ht="15.75">
      <c r="B1" s="2"/>
    </row>
    <row r="2" spans="1:121" ht="15.75">
      <c r="B2" s="8" t="s">
        <v>78</v>
      </c>
    </row>
    <row r="4" spans="1:121" ht="19.5">
      <c r="A4" s="330"/>
      <c r="B4" s="331"/>
      <c r="C4" s="332" t="s">
        <v>47</v>
      </c>
      <c r="D4" s="332" t="s">
        <v>48</v>
      </c>
      <c r="E4" s="333" t="s">
        <v>50</v>
      </c>
      <c r="F4" s="332" t="s">
        <v>49</v>
      </c>
    </row>
    <row r="5" spans="1:121" s="12" customFormat="1" ht="18.75">
      <c r="A5" s="334">
        <v>1</v>
      </c>
      <c r="B5" s="334" t="s">
        <v>0</v>
      </c>
      <c r="C5" s="335"/>
      <c r="D5" s="336"/>
      <c r="E5" s="337"/>
      <c r="F5" s="338"/>
      <c r="G5" s="10"/>
      <c r="H5" s="10"/>
      <c r="I5" s="11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</row>
    <row r="6" spans="1:121" s="12" customFormat="1" ht="18.75">
      <c r="A6" s="339"/>
      <c r="B6" s="340"/>
      <c r="C6" s="335"/>
      <c r="D6" s="336"/>
      <c r="E6" s="337"/>
      <c r="F6" s="338"/>
      <c r="G6" s="10"/>
      <c r="H6" s="10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</row>
    <row r="7" spans="1:121" ht="30.75" customHeight="1">
      <c r="A7" s="341">
        <v>1.1000000000000001</v>
      </c>
      <c r="B7" s="342" t="s">
        <v>19</v>
      </c>
      <c r="C7" s="343"/>
      <c r="D7" s="344"/>
      <c r="E7" s="345"/>
      <c r="F7" s="345"/>
    </row>
    <row r="8" spans="1:121">
      <c r="A8" s="341"/>
      <c r="B8" s="342"/>
      <c r="C8" s="343" t="s">
        <v>1</v>
      </c>
      <c r="D8" s="344">
        <v>27.96</v>
      </c>
      <c r="E8" s="345"/>
      <c r="F8" s="345">
        <f>E8*D8</f>
        <v>0</v>
      </c>
    </row>
    <row r="9" spans="1:121">
      <c r="A9" s="341"/>
      <c r="B9" s="342"/>
      <c r="C9" s="343"/>
      <c r="D9" s="344"/>
      <c r="E9" s="345"/>
      <c r="F9" s="345"/>
    </row>
    <row r="10" spans="1:121" ht="33.75" customHeight="1">
      <c r="A10" s="341">
        <v>1.2</v>
      </c>
      <c r="B10" s="342" t="s">
        <v>2</v>
      </c>
      <c r="C10" s="343"/>
      <c r="D10" s="344"/>
      <c r="E10" s="345"/>
      <c r="F10" s="345"/>
    </row>
    <row r="11" spans="1:121">
      <c r="A11" s="341"/>
      <c r="B11" s="342"/>
      <c r="C11" s="343" t="s">
        <v>3</v>
      </c>
      <c r="D11" s="344">
        <v>3</v>
      </c>
      <c r="E11" s="345"/>
      <c r="F11" s="345">
        <f>E11*D11</f>
        <v>0</v>
      </c>
    </row>
    <row r="12" spans="1:121">
      <c r="A12" s="341"/>
      <c r="B12" s="342"/>
      <c r="C12" s="343"/>
      <c r="D12" s="344"/>
      <c r="E12" s="345"/>
      <c r="F12" s="345"/>
    </row>
    <row r="13" spans="1:121" ht="63.75">
      <c r="A13" s="341">
        <v>1.3</v>
      </c>
      <c r="B13" s="342" t="s">
        <v>178</v>
      </c>
      <c r="C13" s="343"/>
      <c r="D13" s="344"/>
      <c r="E13" s="345"/>
      <c r="F13" s="345"/>
    </row>
    <row r="14" spans="1:121">
      <c r="A14" s="341"/>
      <c r="B14" s="342"/>
      <c r="C14" s="343" t="s">
        <v>3</v>
      </c>
      <c r="D14" s="344">
        <v>4</v>
      </c>
      <c r="E14" s="345"/>
      <c r="F14" s="345">
        <f>E14*D14</f>
        <v>0</v>
      </c>
    </row>
    <row r="15" spans="1:121">
      <c r="A15" s="341"/>
      <c r="B15" s="342"/>
      <c r="C15" s="343"/>
      <c r="D15" s="344"/>
      <c r="E15" s="345"/>
      <c r="F15" s="345"/>
    </row>
    <row r="16" spans="1:121" ht="38.25">
      <c r="A16" s="341">
        <v>1.4</v>
      </c>
      <c r="B16" s="342" t="s">
        <v>141</v>
      </c>
      <c r="C16" s="343"/>
      <c r="D16" s="344"/>
      <c r="E16" s="345"/>
      <c r="F16" s="343"/>
    </row>
    <row r="17" spans="1:121" ht="15" customHeight="1">
      <c r="A17" s="341"/>
      <c r="B17" s="346" t="s">
        <v>179</v>
      </c>
      <c r="C17" s="343"/>
      <c r="D17" s="344"/>
      <c r="E17" s="345"/>
      <c r="F17" s="345">
        <f>+E17*D17</f>
        <v>0</v>
      </c>
    </row>
    <row r="18" spans="1:121">
      <c r="A18" s="341"/>
      <c r="B18" s="342"/>
      <c r="C18" s="343"/>
      <c r="D18" s="344"/>
      <c r="E18" s="345"/>
      <c r="F18" s="345"/>
    </row>
    <row r="19" spans="1:121" ht="57" customHeight="1">
      <c r="A19" s="341">
        <v>1.5</v>
      </c>
      <c r="B19" s="342" t="s">
        <v>755</v>
      </c>
      <c r="C19" s="343"/>
      <c r="D19" s="344"/>
      <c r="E19" s="345"/>
      <c r="F19" s="345"/>
    </row>
    <row r="20" spans="1:121" ht="15">
      <c r="A20" s="341"/>
      <c r="B20" s="342"/>
      <c r="C20" s="343" t="s">
        <v>260</v>
      </c>
      <c r="D20" s="344">
        <v>40</v>
      </c>
      <c r="E20" s="345"/>
      <c r="F20" s="345">
        <f>E20*D20</f>
        <v>0</v>
      </c>
    </row>
    <row r="21" spans="1:121">
      <c r="A21" s="347"/>
      <c r="B21" s="348"/>
      <c r="C21" s="246"/>
      <c r="D21" s="349"/>
      <c r="E21" s="118"/>
      <c r="F21" s="118"/>
    </row>
    <row r="22" spans="1:121" s="13" customFormat="1" ht="15.75">
      <c r="A22" s="350">
        <v>1</v>
      </c>
      <c r="B22" s="351" t="s">
        <v>4</v>
      </c>
      <c r="C22" s="352"/>
      <c r="D22" s="328"/>
      <c r="E22" s="353"/>
      <c r="F22" s="353">
        <f>SUM(F7:F21)</f>
        <v>0</v>
      </c>
      <c r="I22" s="7"/>
    </row>
    <row r="23" spans="1:121" s="6" customFormat="1">
      <c r="A23" s="347"/>
      <c r="B23" s="155"/>
      <c r="C23" s="147"/>
      <c r="D23" s="354"/>
      <c r="E23" s="113"/>
      <c r="F23" s="113"/>
      <c r="I23" s="7"/>
    </row>
    <row r="24" spans="1:121" s="12" customFormat="1" ht="18.75">
      <c r="A24" s="355">
        <v>2</v>
      </c>
      <c r="B24" s="355" t="s">
        <v>5</v>
      </c>
      <c r="C24" s="356"/>
      <c r="D24" s="357"/>
      <c r="E24" s="356"/>
      <c r="F24" s="356"/>
      <c r="G24" s="10"/>
      <c r="H24" s="10"/>
      <c r="I24" s="7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</row>
    <row r="25" spans="1:121" s="12" customFormat="1" ht="18.75">
      <c r="A25" s="347"/>
      <c r="B25" s="256"/>
      <c r="C25" s="246"/>
      <c r="D25" s="358"/>
      <c r="E25" s="118"/>
      <c r="F25" s="118"/>
      <c r="G25" s="10"/>
      <c r="H25" s="10"/>
      <c r="I25" s="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</row>
    <row r="26" spans="1:121" s="12" customFormat="1" ht="38.25">
      <c r="A26" s="347">
        <v>2.1</v>
      </c>
      <c r="B26" s="255" t="s">
        <v>23</v>
      </c>
      <c r="C26" s="246"/>
      <c r="D26" s="358"/>
      <c r="E26" s="118"/>
      <c r="F26" s="118"/>
      <c r="G26" s="10"/>
      <c r="H26" s="10"/>
      <c r="I26" s="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</row>
    <row r="27" spans="1:121" s="12" customFormat="1" ht="18.75">
      <c r="A27" s="347"/>
      <c r="B27" s="256"/>
      <c r="C27" s="246" t="s">
        <v>261</v>
      </c>
      <c r="D27" s="349">
        <v>0</v>
      </c>
      <c r="E27" s="118"/>
      <c r="F27" s="359">
        <f>E27*D27</f>
        <v>0</v>
      </c>
      <c r="G27" s="10"/>
      <c r="H27" s="10"/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</row>
    <row r="28" spans="1:121" s="12" customFormat="1" ht="18.75">
      <c r="A28" s="347"/>
      <c r="B28" s="256"/>
      <c r="C28" s="246"/>
      <c r="D28" s="349"/>
      <c r="E28" s="118"/>
      <c r="F28" s="246"/>
      <c r="G28" s="10"/>
      <c r="H28" s="10"/>
      <c r="I28" s="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</row>
    <row r="29" spans="1:121" s="12" customFormat="1" ht="51">
      <c r="A29" s="347">
        <v>2.2000000000000002</v>
      </c>
      <c r="B29" s="390" t="s">
        <v>93</v>
      </c>
      <c r="C29" s="246"/>
      <c r="D29" s="358"/>
      <c r="E29" s="118"/>
      <c r="F29" s="118"/>
      <c r="G29" s="10"/>
      <c r="H29" s="10"/>
      <c r="I29" s="7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</row>
    <row r="30" spans="1:121" s="12" customFormat="1" ht="18.75">
      <c r="A30" s="347"/>
      <c r="B30" s="256"/>
      <c r="C30" s="246" t="s">
        <v>261</v>
      </c>
      <c r="D30" s="391">
        <v>0</v>
      </c>
      <c r="E30" s="118"/>
      <c r="F30" s="359">
        <f>E30*D30</f>
        <v>0</v>
      </c>
      <c r="G30" s="10"/>
      <c r="H30" s="10"/>
      <c r="I30" s="7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</row>
    <row r="31" spans="1:121" s="12" customFormat="1" ht="18.75">
      <c r="A31" s="347"/>
      <c r="B31" s="256"/>
      <c r="C31" s="246"/>
      <c r="D31" s="358"/>
      <c r="E31" s="118"/>
      <c r="F31" s="118"/>
      <c r="G31" s="10"/>
      <c r="H31" s="10"/>
      <c r="I31" s="7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</row>
    <row r="32" spans="1:121" s="12" customFormat="1" ht="63.75">
      <c r="A32" s="347">
        <v>2.2999999999999998</v>
      </c>
      <c r="B32" s="256" t="s">
        <v>89</v>
      </c>
      <c r="C32" s="246"/>
      <c r="D32" s="358"/>
      <c r="E32" s="118"/>
      <c r="F32" s="118"/>
      <c r="G32" s="10"/>
      <c r="H32" s="10"/>
      <c r="I32" s="7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</row>
    <row r="33" spans="1:254" s="12" customFormat="1" ht="40.5" customHeight="1">
      <c r="A33" s="347"/>
      <c r="B33" s="376" t="s">
        <v>145</v>
      </c>
      <c r="C33" s="246"/>
      <c r="D33" s="358"/>
      <c r="E33" s="118"/>
      <c r="F33" s="118"/>
      <c r="G33" s="10"/>
      <c r="H33" s="10"/>
      <c r="I33" s="7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</row>
    <row r="34" spans="1:254" ht="15">
      <c r="A34" s="246"/>
      <c r="B34" s="246"/>
      <c r="C34" s="246" t="s">
        <v>261</v>
      </c>
      <c r="D34" s="391">
        <v>0</v>
      </c>
      <c r="E34" s="118"/>
      <c r="F34" s="118">
        <f>E34*D34</f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</row>
    <row r="35" spans="1:254" s="12" customFormat="1" ht="18.75">
      <c r="A35" s="347"/>
      <c r="B35" s="256"/>
      <c r="C35" s="246"/>
      <c r="D35" s="358"/>
      <c r="E35" s="118"/>
      <c r="F35" s="118"/>
      <c r="G35" s="10"/>
      <c r="H35" s="10"/>
      <c r="I35" s="7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</row>
    <row r="36" spans="1:254" ht="51">
      <c r="A36" s="347">
        <v>2.4</v>
      </c>
      <c r="B36" s="256" t="s">
        <v>6</v>
      </c>
      <c r="C36" s="246"/>
      <c r="D36" s="349"/>
      <c r="E36" s="118"/>
      <c r="F36" s="118"/>
    </row>
    <row r="37" spans="1:254" ht="15">
      <c r="A37" s="347"/>
      <c r="B37" s="348"/>
      <c r="C37" s="246" t="s">
        <v>260</v>
      </c>
      <c r="D37" s="349">
        <f>0.9*27.96</f>
        <v>25.164000000000001</v>
      </c>
      <c r="E37" s="118"/>
      <c r="F37" s="118">
        <f>E37*D37</f>
        <v>0</v>
      </c>
    </row>
    <row r="38" spans="1:254">
      <c r="A38" s="347"/>
      <c r="B38" s="348"/>
      <c r="C38" s="246"/>
      <c r="D38" s="349"/>
      <c r="E38" s="118"/>
      <c r="F38" s="118"/>
    </row>
    <row r="39" spans="1:254" s="6" customFormat="1" ht="69" customHeight="1">
      <c r="A39" s="360">
        <v>2.5</v>
      </c>
      <c r="B39" s="376" t="s">
        <v>94</v>
      </c>
      <c r="C39" s="246"/>
      <c r="D39" s="349"/>
      <c r="E39" s="118"/>
      <c r="F39" s="118"/>
      <c r="I39" s="7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</row>
    <row r="40" spans="1:254" s="6" customFormat="1" ht="15">
      <c r="A40" s="347"/>
      <c r="B40" s="348"/>
      <c r="C40" s="246" t="s">
        <v>260</v>
      </c>
      <c r="D40" s="392">
        <v>0</v>
      </c>
      <c r="E40" s="118"/>
      <c r="F40" s="118">
        <f>E40*D40</f>
        <v>0</v>
      </c>
      <c r="I40" s="7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</row>
    <row r="41" spans="1:254" s="6" customFormat="1">
      <c r="A41" s="347"/>
      <c r="B41" s="348"/>
      <c r="C41" s="246"/>
      <c r="D41" s="349"/>
      <c r="E41" s="118"/>
      <c r="F41" s="118"/>
      <c r="I41" s="7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</row>
    <row r="42" spans="1:254" s="6" customFormat="1" ht="25.5">
      <c r="A42" s="360">
        <v>2.6</v>
      </c>
      <c r="B42" s="256" t="s">
        <v>70</v>
      </c>
      <c r="C42" s="246"/>
      <c r="D42" s="349"/>
      <c r="E42" s="118"/>
      <c r="F42" s="118"/>
      <c r="I42" s="7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</row>
    <row r="43" spans="1:254" s="6" customFormat="1" ht="15">
      <c r="A43" s="347"/>
      <c r="B43" s="348"/>
      <c r="C43" s="246" t="s">
        <v>261</v>
      </c>
      <c r="D43" s="349">
        <f>0.1929*27.96</f>
        <v>5.3934839999999999</v>
      </c>
      <c r="E43" s="118"/>
      <c r="F43" s="118">
        <f>E43*D43</f>
        <v>0</v>
      </c>
      <c r="I43" s="7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</row>
    <row r="44" spans="1:254" s="6" customFormat="1">
      <c r="A44" s="347"/>
      <c r="B44" s="348"/>
      <c r="C44" s="246"/>
      <c r="D44" s="349"/>
      <c r="E44" s="118"/>
      <c r="F44" s="118"/>
      <c r="I44" s="7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</row>
    <row r="45" spans="1:254" s="6" customFormat="1" ht="90.75" customHeight="1">
      <c r="A45" s="360">
        <v>2.7</v>
      </c>
      <c r="B45" s="256" t="s">
        <v>72</v>
      </c>
      <c r="C45" s="246"/>
      <c r="D45" s="349"/>
      <c r="E45" s="118"/>
      <c r="F45" s="118"/>
      <c r="I45" s="7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</row>
    <row r="46" spans="1:254" s="6" customFormat="1" ht="15">
      <c r="A46" s="347"/>
      <c r="B46" s="348"/>
      <c r="C46" s="246" t="s">
        <v>261</v>
      </c>
      <c r="D46" s="349">
        <f>0.5554*27.96</f>
        <v>15.528984000000001</v>
      </c>
      <c r="E46" s="118"/>
      <c r="F46" s="118">
        <f>E46*D46</f>
        <v>0</v>
      </c>
      <c r="I46" s="7"/>
    </row>
    <row r="47" spans="1:254" s="6" customFormat="1">
      <c r="A47" s="347"/>
      <c r="B47" s="348"/>
      <c r="C47" s="246"/>
      <c r="D47" s="349"/>
      <c r="E47" s="118"/>
      <c r="F47" s="118"/>
      <c r="I47" s="7"/>
    </row>
    <row r="48" spans="1:254" s="6" customFormat="1" ht="102">
      <c r="A48" s="360">
        <v>2.8</v>
      </c>
      <c r="B48" s="376" t="s">
        <v>761</v>
      </c>
      <c r="C48" s="246"/>
      <c r="D48" s="349"/>
      <c r="E48" s="118"/>
      <c r="F48" s="118"/>
      <c r="I48" s="7"/>
    </row>
    <row r="49" spans="1:9" s="6" customFormat="1" ht="15">
      <c r="A49" s="347"/>
      <c r="B49" s="348"/>
      <c r="C49" s="246" t="s">
        <v>261</v>
      </c>
      <c r="D49" s="391">
        <v>0</v>
      </c>
      <c r="E49" s="118"/>
      <c r="F49" s="118">
        <f>E49*D49</f>
        <v>0</v>
      </c>
      <c r="I49" s="7"/>
    </row>
    <row r="50" spans="1:9" s="6" customFormat="1">
      <c r="A50" s="347"/>
      <c r="B50" s="348"/>
      <c r="C50" s="246"/>
      <c r="D50" s="349"/>
      <c r="E50" s="118"/>
      <c r="F50" s="118"/>
      <c r="I50" s="7"/>
    </row>
    <row r="51" spans="1:9" s="6" customFormat="1" ht="76.5">
      <c r="A51" s="360">
        <v>2.9</v>
      </c>
      <c r="B51" s="348" t="s">
        <v>146</v>
      </c>
      <c r="C51" s="246"/>
      <c r="D51" s="349"/>
      <c r="E51" s="118"/>
      <c r="F51" s="118"/>
      <c r="I51" s="7"/>
    </row>
    <row r="52" spans="1:9" s="6" customFormat="1" ht="15">
      <c r="A52" s="347"/>
      <c r="B52" s="348"/>
      <c r="C52" s="246" t="s">
        <v>260</v>
      </c>
      <c r="D52" s="349">
        <f>+D27/0.2</f>
        <v>0</v>
      </c>
      <c r="E52" s="118"/>
      <c r="F52" s="118">
        <f>+E52*D52</f>
        <v>0</v>
      </c>
      <c r="I52" s="7"/>
    </row>
    <row r="53" spans="1:9" s="6" customFormat="1">
      <c r="A53" s="347"/>
      <c r="B53" s="348"/>
      <c r="C53" s="246"/>
      <c r="D53" s="349"/>
      <c r="E53" s="118"/>
      <c r="F53" s="118"/>
      <c r="I53" s="7"/>
    </row>
    <row r="54" spans="1:9" s="6" customFormat="1" ht="42.75" customHeight="1">
      <c r="A54" s="360" t="s">
        <v>56</v>
      </c>
      <c r="B54" s="348" t="s">
        <v>757</v>
      </c>
      <c r="C54" s="246"/>
      <c r="D54" s="349"/>
      <c r="E54" s="118"/>
      <c r="F54" s="118"/>
      <c r="I54" s="7"/>
    </row>
    <row r="55" spans="1:9" s="6" customFormat="1" ht="15">
      <c r="A55" s="347"/>
      <c r="B55" s="348"/>
      <c r="C55" s="246" t="s">
        <v>261</v>
      </c>
      <c r="D55" s="349">
        <v>0</v>
      </c>
      <c r="E55" s="118"/>
      <c r="F55" s="118">
        <f>+E55*D55</f>
        <v>0</v>
      </c>
      <c r="I55" s="7"/>
    </row>
    <row r="56" spans="1:9" s="6" customFormat="1">
      <c r="A56" s="347"/>
      <c r="B56" s="348"/>
      <c r="C56" s="246"/>
      <c r="D56" s="349"/>
      <c r="E56" s="118"/>
      <c r="F56" s="118"/>
      <c r="I56" s="7"/>
    </row>
    <row r="57" spans="1:9" s="6" customFormat="1" ht="25.5">
      <c r="A57" s="360" t="s">
        <v>66</v>
      </c>
      <c r="B57" s="256" t="s">
        <v>762</v>
      </c>
      <c r="C57" s="246"/>
      <c r="D57" s="349"/>
      <c r="E57" s="118"/>
      <c r="F57" s="118"/>
      <c r="I57" s="7"/>
    </row>
    <row r="58" spans="1:9" s="6" customFormat="1" ht="15">
      <c r="A58" s="347"/>
      <c r="B58" s="362" t="s">
        <v>169</v>
      </c>
      <c r="C58" s="343" t="s">
        <v>260</v>
      </c>
      <c r="D58" s="344">
        <v>0</v>
      </c>
      <c r="E58" s="118"/>
      <c r="F58" s="118">
        <f>+E58*D58</f>
        <v>0</v>
      </c>
      <c r="I58" s="7"/>
    </row>
    <row r="59" spans="1:9" s="6" customFormat="1">
      <c r="A59" s="347"/>
      <c r="B59" s="348"/>
      <c r="C59" s="246"/>
      <c r="D59" s="349"/>
      <c r="E59" s="118"/>
      <c r="F59" s="118"/>
      <c r="I59" s="7"/>
    </row>
    <row r="60" spans="1:9" s="6" customFormat="1" ht="38.25">
      <c r="A60" s="360" t="s">
        <v>67</v>
      </c>
      <c r="B60" s="256" t="s">
        <v>763</v>
      </c>
      <c r="C60" s="246"/>
      <c r="D60" s="349"/>
      <c r="E60" s="118"/>
      <c r="F60" s="118"/>
      <c r="I60" s="7"/>
    </row>
    <row r="61" spans="1:9" s="6" customFormat="1" ht="15">
      <c r="A61" s="347"/>
      <c r="B61" s="362" t="s">
        <v>169</v>
      </c>
      <c r="C61" s="343" t="s">
        <v>260</v>
      </c>
      <c r="D61" s="344">
        <v>0</v>
      </c>
      <c r="E61" s="118"/>
      <c r="F61" s="118">
        <f>+E61*D61</f>
        <v>0</v>
      </c>
      <c r="I61" s="7"/>
    </row>
    <row r="62" spans="1:9" s="6" customFormat="1">
      <c r="A62" s="347"/>
      <c r="B62" s="348"/>
      <c r="C62" s="246"/>
      <c r="D62" s="349"/>
      <c r="E62" s="118"/>
      <c r="F62" s="118"/>
      <c r="I62" s="7"/>
    </row>
    <row r="63" spans="1:9" s="6" customFormat="1" ht="63.75">
      <c r="A63" s="360" t="s">
        <v>69</v>
      </c>
      <c r="B63" s="393" t="s">
        <v>143</v>
      </c>
      <c r="C63" s="246"/>
      <c r="D63" s="349"/>
      <c r="E63" s="118"/>
      <c r="F63" s="118"/>
      <c r="I63" s="7"/>
    </row>
    <row r="64" spans="1:9" s="6" customFormat="1" ht="15">
      <c r="A64" s="347"/>
      <c r="B64" s="348"/>
      <c r="C64" s="246" t="s">
        <v>261</v>
      </c>
      <c r="D64" s="391">
        <v>0</v>
      </c>
      <c r="E64" s="118"/>
      <c r="F64" s="118">
        <f>+E64*D64</f>
        <v>0</v>
      </c>
      <c r="I64" s="7"/>
    </row>
    <row r="65" spans="1:121" s="6" customFormat="1">
      <c r="A65" s="246"/>
      <c r="B65" s="256"/>
      <c r="C65" s="246"/>
      <c r="D65" s="358"/>
      <c r="E65" s="367"/>
      <c r="F65" s="118"/>
      <c r="I65" s="7"/>
    </row>
    <row r="66" spans="1:121" s="6" customFormat="1" ht="15.75">
      <c r="A66" s="368">
        <v>2</v>
      </c>
      <c r="B66" s="369" t="s">
        <v>7</v>
      </c>
      <c r="C66" s="370"/>
      <c r="D66" s="328"/>
      <c r="E66" s="371"/>
      <c r="F66" s="372">
        <f>SUM(F25:F65)</f>
        <v>0</v>
      </c>
      <c r="I66" s="7"/>
    </row>
    <row r="67" spans="1:121" s="12" customFormat="1" ht="18.75">
      <c r="A67" s="347"/>
      <c r="B67" s="155"/>
      <c r="C67" s="373"/>
      <c r="D67" s="357"/>
      <c r="E67" s="374"/>
      <c r="F67" s="375"/>
      <c r="G67" s="10"/>
      <c r="H67" s="10"/>
      <c r="I67" s="7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</row>
    <row r="68" spans="1:121" ht="15.75">
      <c r="A68" s="355">
        <v>3</v>
      </c>
      <c r="B68" s="355" t="s">
        <v>8</v>
      </c>
      <c r="C68" s="246"/>
      <c r="D68" s="349"/>
      <c r="E68" s="118"/>
      <c r="F68" s="118"/>
    </row>
    <row r="69" spans="1:121" ht="15.75">
      <c r="A69" s="350"/>
      <c r="B69" s="351"/>
      <c r="C69" s="246"/>
      <c r="D69" s="349"/>
      <c r="E69" s="118"/>
      <c r="F69" s="118"/>
    </row>
    <row r="70" spans="1:121" ht="89.25">
      <c r="A70" s="347">
        <v>3.1</v>
      </c>
      <c r="B70" s="256" t="s">
        <v>87</v>
      </c>
      <c r="C70" s="246"/>
      <c r="D70" s="349"/>
      <c r="E70" s="118"/>
      <c r="F70" s="118"/>
    </row>
    <row r="71" spans="1:121">
      <c r="A71" s="347"/>
      <c r="B71" s="394" t="s">
        <v>149</v>
      </c>
      <c r="C71" s="246" t="s">
        <v>3</v>
      </c>
      <c r="D71" s="349">
        <v>3</v>
      </c>
      <c r="E71" s="118"/>
      <c r="F71" s="118">
        <f>E71*D71</f>
        <v>0</v>
      </c>
    </row>
    <row r="72" spans="1:121">
      <c r="A72" s="347"/>
      <c r="B72" s="394" t="s">
        <v>150</v>
      </c>
      <c r="C72" s="246"/>
      <c r="D72" s="349"/>
      <c r="E72" s="118"/>
      <c r="F72" s="118"/>
    </row>
    <row r="73" spans="1:121">
      <c r="A73" s="347"/>
      <c r="B73" s="394" t="s">
        <v>152</v>
      </c>
      <c r="C73" s="246"/>
      <c r="D73" s="349"/>
      <c r="E73" s="118"/>
      <c r="F73" s="118"/>
    </row>
    <row r="74" spans="1:121">
      <c r="A74" s="347"/>
      <c r="B74" s="394" t="s">
        <v>151</v>
      </c>
      <c r="C74" s="246"/>
      <c r="D74" s="349"/>
      <c r="E74" s="118"/>
      <c r="F74" s="118"/>
    </row>
    <row r="75" spans="1:121" s="6" customFormat="1">
      <c r="A75" s="347"/>
      <c r="B75" s="348"/>
      <c r="C75" s="246"/>
      <c r="D75" s="349"/>
      <c r="E75" s="367"/>
      <c r="F75" s="118"/>
      <c r="I75" s="7"/>
    </row>
    <row r="76" spans="1:121" s="6" customFormat="1" ht="15.75">
      <c r="A76" s="350">
        <v>3</v>
      </c>
      <c r="B76" s="377" t="s">
        <v>9</v>
      </c>
      <c r="C76" s="352"/>
      <c r="D76" s="328"/>
      <c r="E76" s="378"/>
      <c r="F76" s="379">
        <f>SUM(F69:F75)</f>
        <v>0</v>
      </c>
      <c r="I76" s="7"/>
    </row>
    <row r="77" spans="1:121" s="6" customFormat="1" ht="18.75">
      <c r="A77" s="246"/>
      <c r="B77" s="380"/>
      <c r="C77" s="373"/>
      <c r="D77" s="357"/>
      <c r="E77" s="374"/>
      <c r="F77" s="375"/>
      <c r="I77" s="7"/>
    </row>
    <row r="78" spans="1:121" s="6" customFormat="1" ht="15.75">
      <c r="A78" s="355">
        <v>4</v>
      </c>
      <c r="B78" s="355" t="s">
        <v>10</v>
      </c>
      <c r="C78" s="246"/>
      <c r="D78" s="349"/>
      <c r="E78" s="367"/>
      <c r="F78" s="118"/>
      <c r="I78" s="7"/>
    </row>
    <row r="79" spans="1:121" s="6" customFormat="1" ht="15.75">
      <c r="A79" s="381"/>
      <c r="B79" s="351"/>
      <c r="C79" s="246"/>
      <c r="D79" s="349"/>
      <c r="E79" s="367"/>
      <c r="F79" s="246"/>
      <c r="I79" s="7"/>
    </row>
    <row r="80" spans="1:121" s="6" customFormat="1" ht="40.5">
      <c r="A80" s="347">
        <v>4.0999999999999996</v>
      </c>
      <c r="B80" s="256" t="s">
        <v>278</v>
      </c>
      <c r="C80" s="246"/>
      <c r="D80" s="349"/>
      <c r="E80" s="118"/>
      <c r="F80" s="246"/>
      <c r="I80" s="7"/>
    </row>
    <row r="81" spans="1:9" s="6" customFormat="1">
      <c r="A81" s="347"/>
      <c r="B81" s="382"/>
      <c r="C81" s="246" t="s">
        <v>1</v>
      </c>
      <c r="D81" s="349">
        <v>27.96</v>
      </c>
      <c r="E81" s="118"/>
      <c r="F81" s="118">
        <f>+D81*E81</f>
        <v>0</v>
      </c>
      <c r="I81" s="7"/>
    </row>
    <row r="82" spans="1:9" s="6" customFormat="1">
      <c r="A82" s="347"/>
      <c r="B82" s="256"/>
      <c r="C82" s="246"/>
      <c r="D82" s="349"/>
      <c r="E82" s="118"/>
      <c r="F82" s="118"/>
      <c r="I82" s="7"/>
    </row>
    <row r="83" spans="1:9" s="6" customFormat="1" ht="38.25">
      <c r="A83" s="347">
        <v>4.2</v>
      </c>
      <c r="B83" s="383" t="s">
        <v>263</v>
      </c>
      <c r="C83" s="246"/>
      <c r="D83" s="246"/>
      <c r="E83" s="246"/>
      <c r="F83" s="246"/>
      <c r="I83" s="7"/>
    </row>
    <row r="84" spans="1:9" s="6" customFormat="1">
      <c r="A84" s="347"/>
      <c r="B84" s="383"/>
      <c r="C84" s="246" t="s">
        <v>3</v>
      </c>
      <c r="D84" s="349">
        <v>3</v>
      </c>
      <c r="E84" s="118"/>
      <c r="F84" s="118">
        <f>E84*D84</f>
        <v>0</v>
      </c>
      <c r="I84" s="7"/>
    </row>
    <row r="85" spans="1:9" s="6" customFormat="1">
      <c r="A85" s="347"/>
      <c r="B85" s="383"/>
      <c r="C85" s="246"/>
      <c r="D85" s="349"/>
      <c r="E85" s="118"/>
      <c r="F85" s="118"/>
      <c r="I85" s="7"/>
    </row>
    <row r="86" spans="1:9" s="6" customFormat="1" ht="63.75">
      <c r="A86" s="347">
        <v>4.3</v>
      </c>
      <c r="B86" s="395" t="s">
        <v>147</v>
      </c>
      <c r="C86" s="246"/>
      <c r="D86" s="349"/>
      <c r="E86" s="118"/>
      <c r="F86" s="118"/>
      <c r="I86" s="7"/>
    </row>
    <row r="87" spans="1:9" s="6" customFormat="1">
      <c r="A87" s="396"/>
      <c r="B87" s="261"/>
      <c r="C87" s="246"/>
      <c r="D87" s="349"/>
      <c r="E87" s="118"/>
      <c r="F87" s="118"/>
      <c r="I87" s="7"/>
    </row>
    <row r="88" spans="1:9" s="6" customFormat="1" ht="191.25">
      <c r="A88" s="384">
        <v>4.3099999999999996</v>
      </c>
      <c r="B88" s="261" t="s">
        <v>184</v>
      </c>
      <c r="C88" s="246"/>
      <c r="D88" s="349"/>
      <c r="E88" s="118"/>
      <c r="F88" s="118"/>
      <c r="I88" s="7"/>
    </row>
    <row r="89" spans="1:9" s="6" customFormat="1">
      <c r="A89" s="384"/>
      <c r="B89" s="261"/>
      <c r="C89" s="246" t="s">
        <v>3</v>
      </c>
      <c r="D89" s="349">
        <v>1</v>
      </c>
      <c r="E89" s="118"/>
      <c r="F89" s="118">
        <f>E89*D89</f>
        <v>0</v>
      </c>
      <c r="I89" s="7"/>
    </row>
    <row r="90" spans="1:9" s="6" customFormat="1">
      <c r="A90" s="384"/>
      <c r="B90" s="261"/>
      <c r="C90" s="246"/>
      <c r="D90" s="349"/>
      <c r="E90" s="118"/>
      <c r="F90" s="118"/>
      <c r="I90" s="7"/>
    </row>
    <row r="91" spans="1:9" s="6" customFormat="1" ht="114.75">
      <c r="A91" s="384">
        <v>4.32</v>
      </c>
      <c r="B91" s="261" t="s">
        <v>185</v>
      </c>
      <c r="C91" s="246"/>
      <c r="D91" s="349"/>
      <c r="E91" s="118"/>
      <c r="F91" s="118"/>
      <c r="I91" s="7"/>
    </row>
    <row r="92" spans="1:9" s="6" customFormat="1">
      <c r="A92" s="347"/>
      <c r="B92" s="261"/>
      <c r="C92" s="246" t="s">
        <v>3</v>
      </c>
      <c r="D92" s="349">
        <v>1</v>
      </c>
      <c r="E92" s="118"/>
      <c r="F92" s="118">
        <f>E92*D92</f>
        <v>0</v>
      </c>
      <c r="I92" s="7"/>
    </row>
    <row r="93" spans="1:9" s="6" customFormat="1">
      <c r="A93" s="396"/>
      <c r="B93" s="261"/>
      <c r="C93" s="246"/>
      <c r="D93" s="349"/>
      <c r="E93" s="118"/>
      <c r="F93" s="118"/>
      <c r="I93" s="7"/>
    </row>
    <row r="94" spans="1:9" s="6" customFormat="1" ht="38.25">
      <c r="A94" s="347">
        <v>4.4000000000000004</v>
      </c>
      <c r="B94" s="395" t="s">
        <v>764</v>
      </c>
      <c r="C94" s="246"/>
      <c r="D94" s="349"/>
      <c r="E94" s="118"/>
      <c r="F94" s="118"/>
      <c r="I94" s="7"/>
    </row>
    <row r="95" spans="1:9" s="6" customFormat="1">
      <c r="A95" s="396"/>
      <c r="B95" s="261"/>
      <c r="C95" s="246" t="s">
        <v>3</v>
      </c>
      <c r="D95" s="349">
        <v>1</v>
      </c>
      <c r="E95" s="118"/>
      <c r="F95" s="118">
        <f>E95*D95</f>
        <v>0</v>
      </c>
      <c r="I95" s="7"/>
    </row>
    <row r="96" spans="1:9" s="6" customFormat="1">
      <c r="A96" s="347"/>
      <c r="B96" s="383"/>
      <c r="C96" s="246"/>
      <c r="D96" s="349"/>
      <c r="E96" s="118"/>
      <c r="F96" s="118"/>
      <c r="I96" s="7"/>
    </row>
    <row r="97" spans="1:121" s="12" customFormat="1" ht="18.75">
      <c r="A97" s="350">
        <v>4</v>
      </c>
      <c r="B97" s="377" t="s">
        <v>11</v>
      </c>
      <c r="C97" s="352"/>
      <c r="D97" s="328"/>
      <c r="E97" s="378"/>
      <c r="F97" s="379">
        <f>SUM(F81:F96)</f>
        <v>0</v>
      </c>
      <c r="G97" s="10"/>
      <c r="H97" s="10"/>
      <c r="I97" s="7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</row>
    <row r="98" spans="1:121" s="12" customFormat="1" ht="18.75">
      <c r="A98" s="350"/>
      <c r="B98" s="377"/>
      <c r="C98" s="352"/>
      <c r="D98" s="328"/>
      <c r="E98" s="378"/>
      <c r="F98" s="379"/>
      <c r="G98" s="10"/>
      <c r="H98" s="10"/>
      <c r="I98" s="7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</row>
    <row r="99" spans="1:121" s="6" customFormat="1" ht="15.75">
      <c r="A99" s="355">
        <v>5</v>
      </c>
      <c r="B99" s="355" t="s">
        <v>12</v>
      </c>
      <c r="C99" s="246"/>
      <c r="D99" s="349"/>
      <c r="E99" s="118"/>
      <c r="F99" s="118"/>
      <c r="I99" s="7"/>
    </row>
    <row r="100" spans="1:121" s="6" customFormat="1" ht="15.75">
      <c r="A100" s="381"/>
      <c r="B100" s="351"/>
      <c r="C100" s="246"/>
      <c r="D100" s="349"/>
      <c r="E100" s="118"/>
      <c r="F100" s="246"/>
      <c r="I100" s="7"/>
    </row>
    <row r="101" spans="1:121" s="6" customFormat="1">
      <c r="A101" s="347">
        <v>5.0999999999999996</v>
      </c>
      <c r="B101" s="256" t="s">
        <v>22</v>
      </c>
      <c r="C101" s="246"/>
      <c r="D101" s="349"/>
      <c r="E101" s="118"/>
      <c r="F101" s="246"/>
      <c r="I101" s="7"/>
    </row>
    <row r="102" spans="1:121" s="6" customFormat="1">
      <c r="A102" s="347"/>
      <c r="B102" s="348"/>
      <c r="C102" s="246" t="s">
        <v>1</v>
      </c>
      <c r="D102" s="349">
        <f>+D81</f>
        <v>27.96</v>
      </c>
      <c r="E102" s="118"/>
      <c r="F102" s="118">
        <f>+D102*E102</f>
        <v>0</v>
      </c>
      <c r="I102" s="7"/>
    </row>
    <row r="103" spans="1:121" s="6" customFormat="1">
      <c r="A103" s="347"/>
      <c r="B103" s="348"/>
      <c r="C103" s="246"/>
      <c r="D103" s="349"/>
      <c r="E103" s="118"/>
      <c r="F103" s="118"/>
      <c r="I103" s="7"/>
    </row>
    <row r="104" spans="1:121" s="6" customFormat="1" ht="25.5">
      <c r="A104" s="347">
        <v>5.2</v>
      </c>
      <c r="B104" s="256" t="s">
        <v>20</v>
      </c>
      <c r="C104" s="246"/>
      <c r="D104" s="349"/>
      <c r="E104" s="118"/>
      <c r="F104" s="118"/>
      <c r="I104" s="7"/>
    </row>
    <row r="105" spans="1:121" s="6" customFormat="1">
      <c r="A105" s="347"/>
      <c r="B105" s="348"/>
      <c r="C105" s="246" t="s">
        <v>1</v>
      </c>
      <c r="D105" s="349">
        <f>+D102</f>
        <v>27.96</v>
      </c>
      <c r="E105" s="118"/>
      <c r="F105" s="118">
        <f>+D105*E105</f>
        <v>0</v>
      </c>
      <c r="I105" s="7"/>
    </row>
    <row r="106" spans="1:121" s="6" customFormat="1">
      <c r="A106" s="347"/>
      <c r="B106" s="348"/>
      <c r="C106" s="246"/>
      <c r="D106" s="349"/>
      <c r="E106" s="118"/>
      <c r="F106" s="118"/>
      <c r="I106" s="7"/>
    </row>
    <row r="107" spans="1:121" s="6" customFormat="1" ht="25.5">
      <c r="A107" s="347">
        <v>5.3</v>
      </c>
      <c r="B107" s="256" t="s">
        <v>21</v>
      </c>
      <c r="C107" s="246"/>
      <c r="D107" s="349"/>
      <c r="E107" s="118"/>
      <c r="F107" s="118"/>
      <c r="I107" s="7"/>
    </row>
    <row r="108" spans="1:121" s="6" customFormat="1">
      <c r="A108" s="347"/>
      <c r="B108" s="348"/>
      <c r="C108" s="246" t="s">
        <v>3</v>
      </c>
      <c r="D108" s="349">
        <f>D71</f>
        <v>3</v>
      </c>
      <c r="E108" s="118"/>
      <c r="F108" s="118">
        <f>E108*D108</f>
        <v>0</v>
      </c>
      <c r="I108" s="7"/>
    </row>
    <row r="109" spans="1:121" s="6" customFormat="1">
      <c r="A109" s="347"/>
      <c r="B109" s="256"/>
      <c r="C109" s="246"/>
      <c r="D109" s="349"/>
      <c r="E109" s="118"/>
      <c r="F109" s="118"/>
      <c r="I109" s="7"/>
    </row>
    <row r="110" spans="1:121" s="6" customFormat="1" ht="51">
      <c r="A110" s="347">
        <v>5.4</v>
      </c>
      <c r="B110" s="362" t="s">
        <v>760</v>
      </c>
      <c r="C110" s="246"/>
      <c r="D110" s="349"/>
      <c r="E110" s="118"/>
      <c r="F110" s="118"/>
      <c r="I110" s="7"/>
    </row>
    <row r="111" spans="1:121" s="6" customFormat="1">
      <c r="A111" s="347"/>
      <c r="B111" s="348"/>
      <c r="C111" s="246"/>
      <c r="D111" s="349"/>
      <c r="E111" s="118"/>
      <c r="F111" s="118"/>
      <c r="I111" s="7"/>
    </row>
    <row r="112" spans="1:121" s="6" customFormat="1">
      <c r="A112" s="347"/>
      <c r="B112" s="256"/>
      <c r="C112" s="246"/>
      <c r="D112" s="349"/>
      <c r="E112" s="118"/>
      <c r="F112" s="118"/>
      <c r="I112" s="7"/>
    </row>
    <row r="113" spans="1:121" s="6" customFormat="1" ht="51">
      <c r="A113" s="347">
        <v>5.5</v>
      </c>
      <c r="B113" s="256" t="s">
        <v>17</v>
      </c>
      <c r="C113" s="246"/>
      <c r="D113" s="349"/>
      <c r="E113" s="118"/>
      <c r="F113" s="246"/>
      <c r="I113" s="7"/>
    </row>
    <row r="114" spans="1:121" s="6" customFormat="1">
      <c r="A114" s="347"/>
      <c r="B114" s="348"/>
      <c r="C114" s="246" t="s">
        <v>1</v>
      </c>
      <c r="D114" s="349">
        <f>+D81</f>
        <v>27.96</v>
      </c>
      <c r="E114" s="118"/>
      <c r="F114" s="118">
        <f>E114*D114</f>
        <v>0</v>
      </c>
      <c r="I114" s="7"/>
    </row>
    <row r="115" spans="1:121" s="6" customFormat="1">
      <c r="A115" s="384"/>
      <c r="B115" s="256"/>
      <c r="C115" s="246"/>
      <c r="D115" s="349"/>
      <c r="E115" s="118"/>
      <c r="F115" s="118"/>
      <c r="I115" s="7"/>
    </row>
    <row r="116" spans="1:121" s="6" customFormat="1">
      <c r="A116" s="347">
        <v>5.6</v>
      </c>
      <c r="B116" s="256" t="s">
        <v>13</v>
      </c>
      <c r="C116" s="246"/>
      <c r="D116" s="349"/>
      <c r="E116" s="246"/>
      <c r="F116" s="246"/>
      <c r="I116" s="7"/>
    </row>
    <row r="117" spans="1:121" s="6" customFormat="1">
      <c r="A117" s="347"/>
      <c r="B117" s="256"/>
      <c r="C117" s="246" t="s">
        <v>1</v>
      </c>
      <c r="D117" s="349">
        <f>+D8</f>
        <v>27.96</v>
      </c>
      <c r="E117" s="118"/>
      <c r="F117" s="118">
        <f>E117*D117</f>
        <v>0</v>
      </c>
      <c r="I117" s="7"/>
    </row>
    <row r="118" spans="1:121" s="6" customFormat="1">
      <c r="A118" s="347"/>
      <c r="B118" s="256"/>
      <c r="C118" s="246"/>
      <c r="D118" s="349"/>
      <c r="E118" s="118"/>
      <c r="F118" s="118"/>
      <c r="I118" s="7"/>
    </row>
    <row r="119" spans="1:121" s="6" customFormat="1" ht="15.75">
      <c r="A119" s="385">
        <v>5</v>
      </c>
      <c r="B119" s="386" t="s">
        <v>14</v>
      </c>
      <c r="C119" s="387"/>
      <c r="D119" s="388"/>
      <c r="E119" s="388"/>
      <c r="F119" s="389">
        <f>+SUM(F102:F117)</f>
        <v>0</v>
      </c>
      <c r="I119" s="7"/>
    </row>
    <row r="120" spans="1:121" s="6" customFormat="1" ht="15.75">
      <c r="A120" s="26"/>
      <c r="B120" s="27"/>
      <c r="C120" s="28"/>
      <c r="D120" s="29"/>
      <c r="E120" s="29"/>
      <c r="F120" s="30"/>
      <c r="I120" s="7"/>
    </row>
    <row r="121" spans="1:121" s="6" customFormat="1" ht="15.75">
      <c r="A121" s="26"/>
      <c r="B121" s="27"/>
      <c r="C121" s="28"/>
      <c r="D121" s="29"/>
      <c r="E121" s="29"/>
      <c r="F121" s="30"/>
      <c r="I121" s="7"/>
    </row>
    <row r="122" spans="1:121" s="6" customFormat="1" ht="17.25">
      <c r="A122" s="14"/>
      <c r="B122" s="32" t="s">
        <v>15</v>
      </c>
      <c r="D122" s="19"/>
      <c r="E122" s="20"/>
      <c r="F122" s="20"/>
      <c r="I122" s="7"/>
    </row>
    <row r="123" spans="1:121" s="6" customFormat="1" ht="17.25">
      <c r="A123" s="14"/>
      <c r="B123" s="32" t="str">
        <f>+B2</f>
        <v>kanal 1.7</v>
      </c>
      <c r="C123" s="32"/>
      <c r="D123" s="33"/>
      <c r="E123" s="32"/>
      <c r="F123" s="20"/>
      <c r="I123" s="7"/>
      <c r="L123" s="32"/>
    </row>
    <row r="124" spans="1:121" s="9" customFormat="1" ht="15.75">
      <c r="A124" s="323">
        <f>A5</f>
        <v>1</v>
      </c>
      <c r="B124" s="193" t="str">
        <f>B5</f>
        <v>PREDDELA</v>
      </c>
      <c r="C124" s="196"/>
      <c r="D124" s="324"/>
      <c r="E124" s="198"/>
      <c r="F124" s="198">
        <f>F22</f>
        <v>0</v>
      </c>
      <c r="G124" s="13"/>
      <c r="H124" s="13"/>
      <c r="I124" s="7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</row>
    <row r="125" spans="1:121" s="9" customFormat="1" ht="15.75">
      <c r="A125" s="323">
        <f>A24</f>
        <v>2</v>
      </c>
      <c r="B125" s="193" t="str">
        <f>B24</f>
        <v>ZEMELJSKA DELA</v>
      </c>
      <c r="C125" s="196"/>
      <c r="D125" s="324"/>
      <c r="E125" s="198"/>
      <c r="F125" s="198">
        <f>F66</f>
        <v>0</v>
      </c>
      <c r="G125" s="13"/>
      <c r="H125" s="13"/>
      <c r="I125" s="7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</row>
    <row r="126" spans="1:121" s="9" customFormat="1" ht="15.75">
      <c r="A126" s="323">
        <f>A68</f>
        <v>3</v>
      </c>
      <c r="B126" s="193" t="str">
        <f>B68</f>
        <v>GRADBENA DELA</v>
      </c>
      <c r="C126" s="196"/>
      <c r="D126" s="324"/>
      <c r="E126" s="198"/>
      <c r="F126" s="198">
        <f>F76</f>
        <v>0</v>
      </c>
      <c r="G126" s="13"/>
      <c r="H126" s="13"/>
      <c r="I126" s="7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</row>
    <row r="127" spans="1:121" s="9" customFormat="1" ht="15.75">
      <c r="A127" s="323">
        <v>4</v>
      </c>
      <c r="B127" s="193" t="s">
        <v>10</v>
      </c>
      <c r="C127" s="196"/>
      <c r="D127" s="324"/>
      <c r="E127" s="198"/>
      <c r="F127" s="198">
        <f>+F97</f>
        <v>0</v>
      </c>
      <c r="G127" s="13"/>
      <c r="H127" s="13"/>
      <c r="I127" s="7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</row>
    <row r="128" spans="1:121" s="13" customFormat="1" ht="15.75">
      <c r="A128" s="323">
        <f>A99</f>
        <v>5</v>
      </c>
      <c r="B128" s="193" t="str">
        <f>B99</f>
        <v>ZAKLJUČNA DELA</v>
      </c>
      <c r="C128" s="196"/>
      <c r="D128" s="324"/>
      <c r="E128" s="198"/>
      <c r="F128" s="198">
        <f>F119</f>
        <v>0</v>
      </c>
      <c r="I128" s="7"/>
    </row>
    <row r="129" spans="1:254" ht="15.75">
      <c r="A129" s="325"/>
      <c r="B129" s="326" t="s">
        <v>16</v>
      </c>
      <c r="C129" s="327"/>
      <c r="D129" s="328"/>
      <c r="E129" s="329"/>
      <c r="F129" s="329">
        <f>SUM(F124:F128)</f>
        <v>0</v>
      </c>
    </row>
    <row r="130" spans="1:254" s="6" customFormat="1">
      <c r="A130" s="14"/>
      <c r="B130" s="18"/>
      <c r="D130" s="34"/>
      <c r="E130" s="20"/>
      <c r="F130" s="20"/>
      <c r="I130" s="7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</row>
    <row r="131" spans="1:254" s="6" customFormat="1">
      <c r="A131" s="14"/>
      <c r="B131" s="18"/>
      <c r="D131" s="34"/>
      <c r="E131" s="20"/>
      <c r="F131" s="20"/>
      <c r="I131" s="7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</row>
    <row r="132" spans="1:254" s="6" customFormat="1">
      <c r="A132" s="14"/>
      <c r="B132" s="18"/>
      <c r="D132" s="34"/>
      <c r="E132" s="20"/>
      <c r="F132" s="20"/>
      <c r="I132" s="7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</row>
    <row r="133" spans="1:254" s="6" customFormat="1">
      <c r="A133" s="14"/>
      <c r="B133" s="18"/>
      <c r="D133" s="34"/>
      <c r="E133" s="20"/>
      <c r="F133" s="20"/>
      <c r="I133" s="7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</row>
    <row r="134" spans="1:254" s="6" customFormat="1">
      <c r="A134" s="14"/>
      <c r="B134" s="18"/>
      <c r="D134" s="34"/>
      <c r="E134" s="20"/>
      <c r="F134" s="20"/>
      <c r="I134" s="7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</row>
    <row r="135" spans="1:254" s="6" customFormat="1">
      <c r="A135" s="14"/>
      <c r="B135" s="18"/>
      <c r="D135" s="34"/>
      <c r="E135" s="20"/>
      <c r="F135" s="20"/>
      <c r="I135" s="7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</row>
    <row r="136" spans="1:254" s="6" customFormat="1">
      <c r="A136" s="14"/>
      <c r="B136" s="18"/>
      <c r="D136" s="34"/>
      <c r="E136" s="20"/>
      <c r="F136" s="20"/>
      <c r="I136" s="7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</row>
    <row r="137" spans="1:254" s="6" customFormat="1">
      <c r="A137" s="14"/>
      <c r="B137" s="18"/>
      <c r="D137" s="34"/>
      <c r="E137" s="20"/>
      <c r="F137" s="20"/>
      <c r="I137" s="7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</row>
    <row r="138" spans="1:254" s="6" customFormat="1">
      <c r="A138" s="14"/>
      <c r="B138" s="18"/>
      <c r="D138" s="34"/>
      <c r="E138" s="20"/>
      <c r="F138" s="20"/>
      <c r="I138" s="7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</row>
    <row r="139" spans="1:254" s="6" customFormat="1">
      <c r="A139" s="14"/>
      <c r="B139" s="18"/>
      <c r="D139" s="34"/>
      <c r="E139" s="20"/>
      <c r="F139" s="20"/>
      <c r="I139" s="7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</row>
    <row r="140" spans="1:254" s="6" customFormat="1">
      <c r="A140" s="14"/>
      <c r="B140" s="18"/>
      <c r="D140" s="34"/>
      <c r="E140" s="20"/>
      <c r="F140" s="20"/>
      <c r="I140" s="7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</row>
    <row r="141" spans="1:254" s="6" customFormat="1">
      <c r="A141" s="14"/>
      <c r="B141" s="18"/>
      <c r="D141" s="34"/>
      <c r="E141" s="20"/>
      <c r="F141" s="20"/>
      <c r="I141" s="7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</row>
    <row r="142" spans="1:254" s="6" customFormat="1">
      <c r="A142" s="14"/>
      <c r="B142" s="18"/>
      <c r="D142" s="34"/>
      <c r="E142" s="20"/>
      <c r="F142" s="20"/>
      <c r="I142" s="7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</row>
    <row r="143" spans="1:254" s="6" customFormat="1">
      <c r="A143" s="14"/>
      <c r="B143" s="18"/>
      <c r="D143" s="34"/>
      <c r="E143" s="20"/>
      <c r="F143" s="20"/>
      <c r="I143" s="7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</row>
    <row r="144" spans="1:254" s="6" customFormat="1">
      <c r="A144" s="14"/>
      <c r="B144" s="18"/>
      <c r="D144" s="34"/>
      <c r="E144" s="20"/>
      <c r="F144" s="20"/>
      <c r="I144" s="7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</row>
    <row r="145" spans="1:254" s="6" customFormat="1">
      <c r="A145" s="14"/>
      <c r="B145" s="18"/>
      <c r="D145" s="34"/>
      <c r="E145" s="20"/>
      <c r="F145" s="20"/>
      <c r="I145" s="7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</row>
    <row r="146" spans="1:254" s="6" customFormat="1">
      <c r="A146" s="14"/>
      <c r="B146" s="18"/>
      <c r="D146" s="34"/>
      <c r="E146" s="20"/>
      <c r="F146" s="20"/>
      <c r="I146" s="7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</row>
    <row r="147" spans="1:254" s="6" customFormat="1">
      <c r="A147" s="14"/>
      <c r="B147" s="18"/>
      <c r="D147" s="34"/>
      <c r="E147" s="20"/>
      <c r="F147" s="20"/>
      <c r="I147" s="7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</row>
    <row r="148" spans="1:254" s="6" customFormat="1">
      <c r="A148" s="14"/>
      <c r="B148" s="18"/>
      <c r="D148" s="34"/>
      <c r="E148" s="20"/>
      <c r="F148" s="20"/>
      <c r="I148" s="7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</row>
    <row r="149" spans="1:254" s="6" customFormat="1">
      <c r="A149" s="14"/>
      <c r="B149" s="18"/>
      <c r="D149" s="34"/>
      <c r="E149" s="20"/>
      <c r="F149" s="20"/>
      <c r="I149" s="7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</row>
    <row r="150" spans="1:254" s="6" customFormat="1">
      <c r="A150" s="14"/>
      <c r="B150" s="18"/>
      <c r="D150" s="34"/>
      <c r="E150" s="20"/>
      <c r="F150" s="20"/>
      <c r="I150" s="7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</row>
    <row r="151" spans="1:254" s="6" customFormat="1">
      <c r="A151" s="14"/>
      <c r="B151" s="18"/>
      <c r="D151" s="34"/>
      <c r="E151" s="20"/>
      <c r="F151" s="20"/>
      <c r="I151" s="7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</row>
    <row r="152" spans="1:254" s="6" customFormat="1">
      <c r="A152" s="14"/>
      <c r="B152" s="18"/>
      <c r="D152" s="34"/>
      <c r="E152" s="20"/>
      <c r="F152" s="20"/>
      <c r="I152" s="7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</row>
    <row r="153" spans="1:254" s="6" customFormat="1">
      <c r="A153" s="14"/>
      <c r="B153" s="18"/>
      <c r="D153" s="34"/>
      <c r="E153" s="20"/>
      <c r="F153" s="20"/>
      <c r="I153" s="7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</row>
    <row r="154" spans="1:254" s="6" customFormat="1">
      <c r="A154" s="14"/>
      <c r="B154" s="18"/>
      <c r="D154" s="34"/>
      <c r="E154" s="20"/>
      <c r="F154" s="20"/>
      <c r="I154" s="7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</row>
    <row r="155" spans="1:254" s="6" customFormat="1">
      <c r="A155" s="14"/>
      <c r="B155" s="18"/>
      <c r="D155" s="34"/>
      <c r="E155" s="20"/>
      <c r="F155" s="20"/>
      <c r="I155" s="7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</row>
    <row r="156" spans="1:254" s="6" customFormat="1">
      <c r="A156" s="14"/>
      <c r="B156" s="18"/>
      <c r="D156" s="34"/>
      <c r="E156" s="20"/>
      <c r="F156" s="20"/>
      <c r="I156" s="7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</row>
    <row r="157" spans="1:254" s="6" customFormat="1">
      <c r="A157" s="14"/>
      <c r="B157" s="18"/>
      <c r="D157" s="34"/>
      <c r="E157" s="20"/>
      <c r="F157" s="20"/>
      <c r="I157" s="7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</row>
    <row r="158" spans="1:254" s="6" customFormat="1">
      <c r="A158" s="14"/>
      <c r="B158" s="18"/>
      <c r="D158" s="34"/>
      <c r="E158" s="20"/>
      <c r="F158" s="20"/>
      <c r="I158" s="7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</row>
    <row r="159" spans="1:254" s="6" customFormat="1">
      <c r="A159" s="14"/>
      <c r="B159" s="18"/>
      <c r="D159" s="34"/>
      <c r="E159" s="20"/>
      <c r="F159" s="20"/>
      <c r="I159" s="7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</row>
    <row r="160" spans="1:254" s="6" customFormat="1">
      <c r="A160" s="14"/>
      <c r="B160" s="18"/>
      <c r="D160" s="34"/>
      <c r="E160" s="20"/>
      <c r="F160" s="20"/>
      <c r="I160" s="7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</row>
    <row r="161" spans="1:254" s="6" customFormat="1">
      <c r="A161" s="14"/>
      <c r="B161" s="18"/>
      <c r="D161" s="34"/>
      <c r="E161" s="20"/>
      <c r="F161" s="20"/>
      <c r="I161" s="7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</row>
    <row r="162" spans="1:254" s="6" customFormat="1">
      <c r="A162" s="14"/>
      <c r="B162" s="18"/>
      <c r="D162" s="34"/>
      <c r="E162" s="20"/>
      <c r="F162" s="20"/>
      <c r="I162" s="7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</row>
    <row r="163" spans="1:254" s="6" customFormat="1">
      <c r="A163" s="14"/>
      <c r="B163" s="18"/>
      <c r="D163" s="34"/>
      <c r="E163" s="20"/>
      <c r="F163" s="20"/>
      <c r="I163" s="7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</row>
    <row r="164" spans="1:254" s="6" customFormat="1">
      <c r="A164" s="14"/>
      <c r="B164" s="18"/>
      <c r="D164" s="34"/>
      <c r="E164" s="20"/>
      <c r="F164" s="20"/>
      <c r="I164" s="7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</row>
    <row r="165" spans="1:254" s="6" customFormat="1">
      <c r="A165" s="14"/>
      <c r="B165" s="18"/>
      <c r="D165" s="34"/>
      <c r="E165" s="20"/>
      <c r="F165" s="20"/>
      <c r="I165" s="7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</row>
    <row r="166" spans="1:254" s="6" customFormat="1">
      <c r="A166" s="14"/>
      <c r="B166" s="18"/>
      <c r="D166" s="34"/>
      <c r="E166" s="20"/>
      <c r="F166" s="20"/>
      <c r="I166" s="7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</row>
    <row r="167" spans="1:254" s="6" customFormat="1">
      <c r="A167" s="14"/>
      <c r="B167" s="18"/>
      <c r="D167" s="34"/>
      <c r="E167" s="20"/>
      <c r="F167" s="20"/>
      <c r="I167" s="7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</row>
    <row r="168" spans="1:254" s="6" customFormat="1">
      <c r="A168" s="14"/>
      <c r="B168" s="18"/>
      <c r="D168" s="34"/>
      <c r="E168" s="20"/>
      <c r="F168" s="20"/>
      <c r="I168" s="7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</row>
    <row r="169" spans="1:254" s="6" customFormat="1">
      <c r="A169" s="14"/>
      <c r="B169" s="18"/>
      <c r="D169" s="34"/>
      <c r="E169" s="20"/>
      <c r="F169" s="20"/>
      <c r="I169" s="7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</row>
    <row r="170" spans="1:254" s="6" customFormat="1">
      <c r="A170" s="14"/>
      <c r="B170" s="18"/>
      <c r="D170" s="34"/>
      <c r="E170" s="20"/>
      <c r="F170" s="20"/>
      <c r="I170" s="7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</row>
    <row r="171" spans="1:254" s="6" customFormat="1">
      <c r="A171" s="14"/>
      <c r="B171" s="18"/>
      <c r="D171" s="34"/>
      <c r="E171" s="20"/>
      <c r="F171" s="20"/>
      <c r="I171" s="7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</row>
    <row r="172" spans="1:254" s="6" customFormat="1">
      <c r="A172" s="14"/>
      <c r="B172" s="18"/>
      <c r="D172" s="34"/>
      <c r="E172" s="20"/>
      <c r="F172" s="20"/>
      <c r="I172" s="7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</row>
    <row r="173" spans="1:254" s="6" customFormat="1">
      <c r="A173" s="14"/>
      <c r="B173" s="18"/>
      <c r="D173" s="34"/>
      <c r="E173" s="20"/>
      <c r="F173" s="20"/>
      <c r="I173" s="7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</row>
    <row r="174" spans="1:254" s="6" customFormat="1">
      <c r="A174" s="14"/>
      <c r="B174" s="18"/>
      <c r="D174" s="34"/>
      <c r="E174" s="20"/>
      <c r="F174" s="20"/>
      <c r="I174" s="7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</row>
    <row r="175" spans="1:254" s="6" customFormat="1">
      <c r="A175" s="14"/>
      <c r="B175" s="18"/>
      <c r="D175" s="34"/>
      <c r="E175" s="20"/>
      <c r="F175" s="20"/>
      <c r="I175" s="7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</row>
    <row r="176" spans="1:254" s="6" customFormat="1">
      <c r="A176" s="14"/>
      <c r="B176" s="18"/>
      <c r="D176" s="34"/>
      <c r="E176" s="20"/>
      <c r="F176" s="20"/>
      <c r="I176" s="7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</row>
    <row r="177" spans="1:254" s="6" customFormat="1">
      <c r="A177" s="14"/>
      <c r="B177" s="18"/>
      <c r="D177" s="34"/>
      <c r="E177" s="20"/>
      <c r="F177" s="20"/>
      <c r="I177" s="7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</row>
    <row r="178" spans="1:254" s="6" customFormat="1">
      <c r="A178" s="14"/>
      <c r="B178" s="18"/>
      <c r="D178" s="34"/>
      <c r="E178" s="20"/>
      <c r="F178" s="20"/>
      <c r="I178" s="7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</row>
    <row r="179" spans="1:254" s="6" customFormat="1">
      <c r="A179" s="14"/>
      <c r="B179" s="18"/>
      <c r="D179" s="34"/>
      <c r="E179" s="20"/>
      <c r="F179" s="20"/>
      <c r="I179" s="7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</row>
    <row r="180" spans="1:254" s="6" customFormat="1">
      <c r="A180" s="14"/>
      <c r="B180" s="18"/>
      <c r="D180" s="34"/>
      <c r="E180" s="20"/>
      <c r="F180" s="20"/>
      <c r="I180" s="7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</row>
    <row r="181" spans="1:254" s="6" customFormat="1">
      <c r="A181" s="14"/>
      <c r="B181" s="18"/>
      <c r="D181" s="34"/>
      <c r="E181" s="20"/>
      <c r="F181" s="20"/>
      <c r="I181" s="7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</row>
    <row r="182" spans="1:254" s="6" customFormat="1">
      <c r="A182" s="14"/>
      <c r="B182" s="18"/>
      <c r="D182" s="34"/>
      <c r="E182" s="20"/>
      <c r="F182" s="20"/>
      <c r="I182" s="7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</row>
    <row r="183" spans="1:254" s="6" customFormat="1">
      <c r="A183" s="14"/>
      <c r="B183" s="18"/>
      <c r="D183" s="34"/>
      <c r="E183" s="20"/>
      <c r="F183" s="20"/>
      <c r="I183" s="7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</row>
    <row r="184" spans="1:254" s="6" customFormat="1">
      <c r="A184" s="14"/>
      <c r="B184" s="18"/>
      <c r="D184" s="34"/>
      <c r="E184" s="20"/>
      <c r="F184" s="20"/>
      <c r="I184" s="7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</row>
    <row r="185" spans="1:254" s="6" customFormat="1">
      <c r="A185" s="14"/>
      <c r="B185" s="18"/>
      <c r="D185" s="34"/>
      <c r="E185" s="20"/>
      <c r="F185" s="20"/>
      <c r="I185" s="7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</row>
    <row r="186" spans="1:254" s="6" customFormat="1">
      <c r="A186" s="14"/>
      <c r="B186" s="18"/>
      <c r="D186" s="34"/>
      <c r="E186" s="20"/>
      <c r="F186" s="20"/>
      <c r="I186" s="7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</row>
    <row r="187" spans="1:254" s="6" customFormat="1">
      <c r="A187" s="14"/>
      <c r="B187" s="18"/>
      <c r="D187" s="34"/>
      <c r="E187" s="20"/>
      <c r="F187" s="20"/>
      <c r="I187" s="7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</row>
    <row r="188" spans="1:254" s="6" customFormat="1">
      <c r="A188" s="14"/>
      <c r="B188" s="18"/>
      <c r="D188" s="34"/>
      <c r="E188" s="20"/>
      <c r="F188" s="20"/>
      <c r="I188" s="7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</row>
    <row r="189" spans="1:254" s="6" customFormat="1">
      <c r="A189" s="14"/>
      <c r="B189" s="18"/>
      <c r="D189" s="34"/>
      <c r="E189" s="20"/>
      <c r="F189" s="20"/>
      <c r="I189" s="7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</row>
    <row r="190" spans="1:254" s="6" customFormat="1">
      <c r="A190" s="14"/>
      <c r="B190" s="18"/>
      <c r="D190" s="34"/>
      <c r="E190" s="20"/>
      <c r="F190" s="20"/>
      <c r="I190" s="7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</row>
    <row r="191" spans="1:254" s="6" customFormat="1">
      <c r="A191" s="14"/>
      <c r="B191" s="18"/>
      <c r="D191" s="34"/>
      <c r="E191" s="20"/>
      <c r="F191" s="20"/>
      <c r="I191" s="7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</row>
    <row r="192" spans="1:254" s="6" customFormat="1">
      <c r="A192" s="14"/>
      <c r="B192" s="18"/>
      <c r="D192" s="34"/>
      <c r="E192" s="20"/>
      <c r="F192" s="20"/>
      <c r="I192" s="7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</row>
    <row r="193" spans="1:254" s="6" customFormat="1">
      <c r="A193" s="14"/>
      <c r="B193" s="18"/>
      <c r="D193" s="34"/>
      <c r="E193" s="20"/>
      <c r="F193" s="20"/>
      <c r="I193" s="7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</row>
    <row r="194" spans="1:254" s="6" customFormat="1">
      <c r="A194" s="14"/>
      <c r="B194" s="18"/>
      <c r="D194" s="34"/>
      <c r="E194" s="20"/>
      <c r="F194" s="20"/>
      <c r="I194" s="7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</row>
    <row r="195" spans="1:254" s="6" customFormat="1">
      <c r="A195" s="14"/>
      <c r="B195" s="18"/>
      <c r="D195" s="34"/>
      <c r="E195" s="20"/>
      <c r="F195" s="20"/>
      <c r="I195" s="7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</row>
    <row r="196" spans="1:254" s="6" customFormat="1">
      <c r="A196" s="14"/>
      <c r="B196" s="18"/>
      <c r="D196" s="34"/>
      <c r="E196" s="20"/>
      <c r="F196" s="20"/>
      <c r="I196" s="7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</row>
    <row r="197" spans="1:254" s="6" customFormat="1">
      <c r="A197" s="14"/>
      <c r="B197" s="18"/>
      <c r="D197" s="34"/>
      <c r="E197" s="20"/>
      <c r="F197" s="20"/>
      <c r="I197" s="7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</row>
    <row r="198" spans="1:254" s="6" customFormat="1">
      <c r="A198" s="14"/>
      <c r="B198" s="18"/>
      <c r="D198" s="34"/>
      <c r="E198" s="20"/>
      <c r="F198" s="20"/>
      <c r="I198" s="7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</row>
    <row r="199" spans="1:254" s="6" customFormat="1">
      <c r="A199" s="14"/>
      <c r="B199" s="18"/>
      <c r="D199" s="34"/>
      <c r="E199" s="20"/>
      <c r="F199" s="20"/>
      <c r="I199" s="7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</row>
    <row r="200" spans="1:254" s="6" customFormat="1">
      <c r="A200" s="14"/>
      <c r="B200" s="18"/>
      <c r="D200" s="34"/>
      <c r="E200" s="20"/>
      <c r="F200" s="20"/>
      <c r="I200" s="7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</row>
    <row r="201" spans="1:254" s="6" customFormat="1">
      <c r="A201" s="14"/>
      <c r="B201" s="18"/>
      <c r="D201" s="34"/>
      <c r="E201" s="20"/>
      <c r="F201" s="20"/>
      <c r="I201" s="7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</row>
    <row r="202" spans="1:254" s="6" customFormat="1">
      <c r="A202" s="14"/>
      <c r="B202" s="18"/>
      <c r="D202" s="34"/>
      <c r="E202" s="20"/>
      <c r="F202" s="20"/>
      <c r="I202" s="7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</row>
    <row r="203" spans="1:254" s="6" customFormat="1">
      <c r="A203" s="14"/>
      <c r="B203" s="18"/>
      <c r="D203" s="34"/>
      <c r="E203" s="20"/>
      <c r="F203" s="20"/>
      <c r="I203" s="7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</row>
    <row r="204" spans="1:254" s="6" customFormat="1">
      <c r="A204" s="14"/>
      <c r="B204" s="18"/>
      <c r="D204" s="34"/>
      <c r="E204" s="20"/>
      <c r="F204" s="20"/>
      <c r="I204" s="7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</row>
    <row r="205" spans="1:254" s="6" customFormat="1">
      <c r="A205" s="14"/>
      <c r="B205" s="18"/>
      <c r="D205" s="34"/>
      <c r="E205" s="20"/>
      <c r="F205" s="20"/>
      <c r="I205" s="7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</row>
    <row r="206" spans="1:254" s="6" customFormat="1">
      <c r="A206" s="14"/>
      <c r="B206" s="18"/>
      <c r="D206" s="34"/>
      <c r="E206" s="20"/>
      <c r="F206" s="20"/>
      <c r="I206" s="7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</row>
    <row r="207" spans="1:254" s="6" customFormat="1">
      <c r="A207" s="14"/>
      <c r="B207" s="18"/>
      <c r="D207" s="34"/>
      <c r="E207" s="20"/>
      <c r="F207" s="20"/>
      <c r="I207" s="7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</row>
    <row r="208" spans="1:254" s="6" customFormat="1">
      <c r="A208" s="14"/>
      <c r="B208" s="18"/>
      <c r="D208" s="34"/>
      <c r="E208" s="20"/>
      <c r="F208" s="20"/>
      <c r="I208" s="7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</row>
    <row r="209" spans="1:254" s="6" customFormat="1">
      <c r="A209" s="14"/>
      <c r="B209" s="18"/>
      <c r="D209" s="34"/>
      <c r="E209" s="20"/>
      <c r="F209" s="20"/>
      <c r="I209" s="7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</row>
    <row r="210" spans="1:254" s="6" customFormat="1">
      <c r="A210" s="14"/>
      <c r="B210" s="18"/>
      <c r="D210" s="34"/>
      <c r="E210" s="20"/>
      <c r="F210" s="20"/>
      <c r="I210" s="7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</row>
    <row r="211" spans="1:254" s="6" customFormat="1">
      <c r="A211" s="14"/>
      <c r="B211" s="18"/>
      <c r="D211" s="34"/>
      <c r="E211" s="20"/>
      <c r="F211" s="20"/>
      <c r="I211" s="7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</row>
    <row r="212" spans="1:254" s="6" customFormat="1">
      <c r="A212" s="14"/>
      <c r="B212" s="18"/>
      <c r="D212" s="34"/>
      <c r="E212" s="20"/>
      <c r="F212" s="20"/>
      <c r="I212" s="7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</row>
    <row r="213" spans="1:254" s="6" customFormat="1">
      <c r="A213" s="14"/>
      <c r="B213" s="18"/>
      <c r="D213" s="34"/>
      <c r="E213" s="20"/>
      <c r="F213" s="20"/>
      <c r="I213" s="7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</row>
    <row r="214" spans="1:254" s="6" customFormat="1">
      <c r="A214" s="14"/>
      <c r="B214" s="18"/>
      <c r="D214" s="34"/>
      <c r="E214" s="20"/>
      <c r="F214" s="20"/>
      <c r="I214" s="7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</row>
    <row r="215" spans="1:254" s="6" customFormat="1">
      <c r="A215" s="14"/>
      <c r="B215" s="18"/>
      <c r="D215" s="34"/>
      <c r="E215" s="20"/>
      <c r="F215" s="20"/>
      <c r="I215" s="7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</row>
    <row r="216" spans="1:254" s="6" customFormat="1">
      <c r="A216" s="14"/>
      <c r="B216" s="18"/>
      <c r="D216" s="34"/>
      <c r="E216" s="20"/>
      <c r="F216" s="20"/>
      <c r="I216" s="7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</row>
    <row r="217" spans="1:254" s="6" customFormat="1">
      <c r="A217" s="14"/>
      <c r="B217" s="18"/>
      <c r="D217" s="34"/>
      <c r="E217" s="20"/>
      <c r="F217" s="20"/>
      <c r="I217" s="7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</row>
    <row r="218" spans="1:254" s="6" customFormat="1">
      <c r="A218" s="14"/>
      <c r="B218" s="18"/>
      <c r="D218" s="34"/>
      <c r="E218" s="20"/>
      <c r="F218" s="20"/>
      <c r="I218" s="7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</row>
    <row r="219" spans="1:254" s="6" customFormat="1">
      <c r="A219" s="14"/>
      <c r="B219" s="18"/>
      <c r="D219" s="34"/>
      <c r="E219" s="20"/>
      <c r="F219" s="20"/>
      <c r="I219" s="7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</row>
    <row r="220" spans="1:254" s="6" customFormat="1">
      <c r="A220" s="14"/>
      <c r="B220" s="18"/>
      <c r="D220" s="34"/>
      <c r="E220" s="20"/>
      <c r="F220" s="20"/>
      <c r="I220" s="7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</row>
    <row r="221" spans="1:254" s="6" customFormat="1">
      <c r="A221" s="14"/>
      <c r="B221" s="18"/>
      <c r="D221" s="34"/>
      <c r="E221" s="20"/>
      <c r="F221" s="20"/>
      <c r="I221" s="7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</row>
    <row r="222" spans="1:254" s="6" customFormat="1">
      <c r="A222" s="14"/>
      <c r="B222" s="18"/>
      <c r="D222" s="34"/>
      <c r="E222" s="20"/>
      <c r="F222" s="20"/>
      <c r="I222" s="7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</row>
    <row r="223" spans="1:254" s="6" customFormat="1">
      <c r="A223" s="14"/>
      <c r="B223" s="18"/>
      <c r="D223" s="34"/>
      <c r="E223" s="20"/>
      <c r="F223" s="20"/>
      <c r="I223" s="7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</row>
    <row r="224" spans="1:254" s="6" customFormat="1">
      <c r="A224" s="14"/>
      <c r="B224" s="18"/>
      <c r="D224" s="34"/>
      <c r="E224" s="20"/>
      <c r="F224" s="20"/>
      <c r="I224" s="7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</row>
    <row r="225" spans="1:254" s="6" customFormat="1">
      <c r="A225" s="14"/>
      <c r="B225" s="18"/>
      <c r="D225" s="34"/>
      <c r="E225" s="20"/>
      <c r="F225" s="20"/>
      <c r="I225" s="7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</row>
    <row r="226" spans="1:254" s="6" customFormat="1">
      <c r="A226" s="14"/>
      <c r="B226" s="18"/>
      <c r="D226" s="34"/>
      <c r="E226" s="20"/>
      <c r="F226" s="20"/>
      <c r="I226" s="7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</row>
    <row r="227" spans="1:254" s="6" customFormat="1">
      <c r="A227" s="14"/>
      <c r="B227" s="18"/>
      <c r="D227" s="34"/>
      <c r="E227" s="20"/>
      <c r="F227" s="20"/>
      <c r="I227" s="7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</row>
    <row r="228" spans="1:254" s="6" customFormat="1">
      <c r="A228" s="14"/>
      <c r="B228" s="18"/>
      <c r="D228" s="34"/>
      <c r="E228" s="20"/>
      <c r="F228" s="20"/>
      <c r="I228" s="7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</row>
    <row r="229" spans="1:254" s="6" customFormat="1">
      <c r="A229" s="14"/>
      <c r="B229" s="18"/>
      <c r="D229" s="34"/>
      <c r="E229" s="20"/>
      <c r="F229" s="20"/>
      <c r="I229" s="7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</row>
    <row r="230" spans="1:254" s="6" customFormat="1">
      <c r="A230" s="14"/>
      <c r="B230" s="18"/>
      <c r="D230" s="34"/>
      <c r="E230" s="20"/>
      <c r="F230" s="20"/>
      <c r="I230" s="7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</row>
    <row r="231" spans="1:254" s="6" customFormat="1">
      <c r="A231" s="14"/>
      <c r="B231" s="18"/>
      <c r="D231" s="34"/>
      <c r="E231" s="20"/>
      <c r="F231" s="20"/>
      <c r="I231" s="7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</row>
    <row r="232" spans="1:254" s="6" customFormat="1">
      <c r="A232" s="14"/>
      <c r="B232" s="18"/>
      <c r="D232" s="34"/>
      <c r="E232" s="20"/>
      <c r="F232" s="20"/>
      <c r="I232" s="7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</row>
    <row r="233" spans="1:254" s="6" customFormat="1">
      <c r="A233" s="14"/>
      <c r="B233" s="18"/>
      <c r="D233" s="34"/>
      <c r="E233" s="20"/>
      <c r="F233" s="20"/>
      <c r="I233" s="7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</row>
    <row r="234" spans="1:254" s="6" customFormat="1">
      <c r="A234" s="14"/>
      <c r="B234" s="18"/>
      <c r="D234" s="34"/>
      <c r="E234" s="20"/>
      <c r="F234" s="20"/>
      <c r="I234" s="7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</row>
    <row r="235" spans="1:254" s="6" customFormat="1">
      <c r="A235" s="14"/>
      <c r="B235" s="18"/>
      <c r="D235" s="34"/>
      <c r="E235" s="20"/>
      <c r="F235" s="20"/>
      <c r="I235" s="7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</row>
    <row r="236" spans="1:254" s="6" customFormat="1">
      <c r="A236" s="14"/>
      <c r="B236" s="18"/>
      <c r="D236" s="34"/>
      <c r="E236" s="20"/>
      <c r="F236" s="20"/>
      <c r="I236" s="7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</row>
    <row r="237" spans="1:254" s="6" customFormat="1">
      <c r="A237" s="14"/>
      <c r="B237" s="18"/>
      <c r="D237" s="34"/>
      <c r="E237" s="20"/>
      <c r="F237" s="20"/>
      <c r="I237" s="7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</row>
    <row r="238" spans="1:254" s="6" customFormat="1">
      <c r="A238" s="14"/>
      <c r="B238" s="18"/>
      <c r="D238" s="34"/>
      <c r="E238" s="20"/>
      <c r="F238" s="20"/>
      <c r="I238" s="7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</row>
    <row r="239" spans="1:254" s="6" customFormat="1">
      <c r="A239" s="14"/>
      <c r="B239" s="18"/>
      <c r="D239" s="34"/>
      <c r="E239" s="20"/>
      <c r="F239" s="20"/>
      <c r="I239" s="7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</row>
    <row r="240" spans="1:254" s="6" customFormat="1">
      <c r="A240" s="14"/>
      <c r="B240" s="18"/>
      <c r="D240" s="34"/>
      <c r="E240" s="20"/>
      <c r="F240" s="20"/>
      <c r="I240" s="7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</row>
    <row r="241" spans="1:254" s="6" customFormat="1">
      <c r="A241" s="14"/>
      <c r="B241" s="18"/>
      <c r="D241" s="34"/>
      <c r="E241" s="20"/>
      <c r="F241" s="20"/>
      <c r="I241" s="7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</row>
    <row r="242" spans="1:254" s="6" customFormat="1">
      <c r="A242" s="14"/>
      <c r="B242" s="18"/>
      <c r="D242" s="34"/>
      <c r="E242" s="20"/>
      <c r="F242" s="20"/>
      <c r="I242" s="7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</row>
    <row r="243" spans="1:254" s="6" customFormat="1">
      <c r="A243" s="14"/>
      <c r="B243" s="18"/>
      <c r="D243" s="34"/>
      <c r="E243" s="20"/>
      <c r="F243" s="20"/>
      <c r="I243" s="7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</row>
    <row r="244" spans="1:254" s="6" customFormat="1">
      <c r="A244" s="14"/>
      <c r="B244" s="18"/>
      <c r="D244" s="34"/>
      <c r="E244" s="20"/>
      <c r="F244" s="20"/>
      <c r="I244" s="7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</row>
    <row r="245" spans="1:254" s="6" customFormat="1">
      <c r="A245" s="14"/>
      <c r="B245" s="18"/>
      <c r="D245" s="34"/>
      <c r="E245" s="20"/>
      <c r="F245" s="20"/>
      <c r="I245" s="7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</row>
    <row r="246" spans="1:254" s="6" customFormat="1">
      <c r="A246" s="14"/>
      <c r="B246" s="18"/>
      <c r="D246" s="34"/>
      <c r="E246" s="20"/>
      <c r="F246" s="20"/>
      <c r="I246" s="7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</row>
    <row r="247" spans="1:254" s="6" customFormat="1">
      <c r="A247" s="14"/>
      <c r="B247" s="18"/>
      <c r="D247" s="34"/>
      <c r="E247" s="20"/>
      <c r="F247" s="20"/>
      <c r="I247" s="7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</row>
    <row r="248" spans="1:254" s="6" customFormat="1">
      <c r="A248" s="14"/>
      <c r="B248" s="18"/>
      <c r="D248" s="34"/>
      <c r="E248" s="20"/>
      <c r="F248" s="20"/>
      <c r="I248" s="7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</row>
    <row r="249" spans="1:254" s="6" customFormat="1">
      <c r="A249" s="14"/>
      <c r="B249" s="18"/>
      <c r="D249" s="34"/>
      <c r="E249" s="20"/>
      <c r="F249" s="20"/>
      <c r="I249" s="7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</row>
    <row r="250" spans="1:254" s="6" customFormat="1">
      <c r="A250" s="14"/>
      <c r="B250" s="18"/>
      <c r="D250" s="34"/>
      <c r="E250" s="20"/>
      <c r="F250" s="20"/>
      <c r="I250" s="7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</row>
    <row r="251" spans="1:254" s="6" customFormat="1">
      <c r="A251" s="14"/>
      <c r="B251" s="18"/>
      <c r="D251" s="34"/>
      <c r="E251" s="20"/>
      <c r="F251" s="20"/>
      <c r="I251" s="7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</row>
    <row r="252" spans="1:254" s="6" customFormat="1">
      <c r="A252" s="14"/>
      <c r="B252" s="18"/>
      <c r="D252" s="34"/>
      <c r="E252" s="20"/>
      <c r="F252" s="20"/>
      <c r="I252" s="7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</row>
    <row r="253" spans="1:254" s="6" customFormat="1">
      <c r="A253" s="14"/>
      <c r="B253" s="18"/>
      <c r="D253" s="34"/>
      <c r="E253" s="20"/>
      <c r="F253" s="20"/>
      <c r="I253" s="7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</row>
    <row r="254" spans="1:254" s="6" customFormat="1">
      <c r="A254" s="14"/>
      <c r="B254" s="18"/>
      <c r="D254" s="34"/>
      <c r="E254" s="20"/>
      <c r="F254" s="20"/>
      <c r="I254" s="7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</row>
    <row r="255" spans="1:254" s="6" customFormat="1">
      <c r="A255" s="14"/>
      <c r="B255" s="18"/>
      <c r="D255" s="34"/>
      <c r="E255" s="20"/>
      <c r="F255" s="20"/>
      <c r="I255" s="7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</row>
    <row r="256" spans="1:254" s="6" customFormat="1">
      <c r="A256" s="14"/>
      <c r="B256" s="18"/>
      <c r="D256" s="34"/>
      <c r="E256" s="20"/>
      <c r="F256" s="20"/>
      <c r="I256" s="7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</row>
    <row r="257" spans="1:254" s="6" customFormat="1">
      <c r="A257" s="14"/>
      <c r="B257" s="18"/>
      <c r="D257" s="34"/>
      <c r="E257" s="20"/>
      <c r="F257" s="20"/>
      <c r="I257" s="7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</row>
    <row r="258" spans="1:254" s="6" customFormat="1">
      <c r="A258" s="14"/>
      <c r="B258" s="18"/>
      <c r="D258" s="34"/>
      <c r="E258" s="20"/>
      <c r="F258" s="20"/>
      <c r="I258" s="7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</row>
    <row r="259" spans="1:254" s="6" customFormat="1">
      <c r="A259" s="14"/>
      <c r="B259" s="18"/>
      <c r="D259" s="34"/>
      <c r="E259" s="20"/>
      <c r="F259" s="20"/>
      <c r="I259" s="7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</row>
    <row r="260" spans="1:254" s="6" customFormat="1">
      <c r="A260" s="14"/>
      <c r="B260" s="18"/>
      <c r="D260" s="34"/>
      <c r="E260" s="20"/>
      <c r="F260" s="20"/>
      <c r="I260" s="7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</row>
    <row r="261" spans="1:254" s="6" customFormat="1">
      <c r="A261" s="14"/>
      <c r="B261" s="18"/>
      <c r="D261" s="34"/>
      <c r="E261" s="20"/>
      <c r="F261" s="20"/>
      <c r="I261" s="7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</row>
    <row r="262" spans="1:254" s="6" customFormat="1">
      <c r="A262" s="14"/>
      <c r="B262" s="18"/>
      <c r="D262" s="34"/>
      <c r="E262" s="20"/>
      <c r="F262" s="20"/>
      <c r="I262" s="7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</row>
    <row r="263" spans="1:254" s="6" customFormat="1">
      <c r="A263" s="14"/>
      <c r="B263" s="18"/>
      <c r="D263" s="34"/>
      <c r="E263" s="20"/>
      <c r="F263" s="20"/>
      <c r="I263" s="7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</row>
    <row r="264" spans="1:254" s="6" customFormat="1">
      <c r="A264" s="14"/>
      <c r="B264" s="18"/>
      <c r="D264" s="34"/>
      <c r="E264" s="20"/>
      <c r="F264" s="20"/>
      <c r="I264" s="7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</row>
    <row r="265" spans="1:254" s="6" customFormat="1">
      <c r="A265" s="14"/>
      <c r="B265" s="18"/>
      <c r="D265" s="34"/>
      <c r="E265" s="20"/>
      <c r="F265" s="20"/>
      <c r="I265" s="7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</row>
    <row r="266" spans="1:254" s="6" customFormat="1">
      <c r="A266" s="14"/>
      <c r="B266" s="18"/>
      <c r="D266" s="34"/>
      <c r="E266" s="20"/>
      <c r="F266" s="20"/>
      <c r="I266" s="7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</row>
    <row r="267" spans="1:254" s="6" customFormat="1">
      <c r="A267" s="14"/>
      <c r="B267" s="18"/>
      <c r="D267" s="34"/>
      <c r="E267" s="20"/>
      <c r="F267" s="20"/>
      <c r="I267" s="7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</row>
    <row r="268" spans="1:254" s="6" customFormat="1">
      <c r="A268" s="14"/>
      <c r="B268" s="18"/>
      <c r="D268" s="34"/>
      <c r="E268" s="20"/>
      <c r="F268" s="20"/>
      <c r="I268" s="7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</row>
    <row r="269" spans="1:254" s="6" customFormat="1">
      <c r="A269" s="14"/>
      <c r="B269" s="18"/>
      <c r="D269" s="34"/>
      <c r="E269" s="20"/>
      <c r="F269" s="20"/>
      <c r="I269" s="7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</row>
    <row r="270" spans="1:254" s="6" customFormat="1">
      <c r="A270" s="14"/>
      <c r="B270" s="18"/>
      <c r="D270" s="34"/>
      <c r="E270" s="20"/>
      <c r="F270" s="20"/>
      <c r="I270" s="7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</row>
    <row r="271" spans="1:254" s="6" customFormat="1">
      <c r="A271" s="14"/>
      <c r="B271" s="18"/>
      <c r="D271" s="34"/>
      <c r="E271" s="20"/>
      <c r="F271" s="20"/>
      <c r="I271" s="7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</row>
    <row r="272" spans="1:254" s="6" customFormat="1">
      <c r="A272" s="14"/>
      <c r="B272" s="18"/>
      <c r="D272" s="34"/>
      <c r="E272" s="20"/>
      <c r="F272" s="20"/>
      <c r="I272" s="7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</row>
    <row r="273" spans="1:254" s="6" customFormat="1">
      <c r="A273" s="14"/>
      <c r="B273" s="18"/>
      <c r="D273" s="34"/>
      <c r="E273" s="20"/>
      <c r="F273" s="20"/>
      <c r="I273" s="7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</row>
    <row r="274" spans="1:254" s="6" customFormat="1">
      <c r="A274" s="14"/>
      <c r="B274" s="18"/>
      <c r="D274" s="34"/>
      <c r="E274" s="20"/>
      <c r="F274" s="20"/>
      <c r="I274" s="7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</row>
    <row r="275" spans="1:254" s="6" customFormat="1">
      <c r="A275" s="14"/>
      <c r="B275" s="18"/>
      <c r="D275" s="34"/>
      <c r="E275" s="20"/>
      <c r="F275" s="20"/>
      <c r="I275" s="7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</row>
    <row r="276" spans="1:254" s="6" customFormat="1">
      <c r="A276" s="14"/>
      <c r="B276" s="18"/>
      <c r="D276" s="34"/>
      <c r="E276" s="20"/>
      <c r="F276" s="20"/>
      <c r="I276" s="7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</row>
    <row r="277" spans="1:254" s="6" customFormat="1">
      <c r="A277" s="14"/>
      <c r="B277" s="18"/>
      <c r="D277" s="34"/>
      <c r="E277" s="20"/>
      <c r="F277" s="20"/>
      <c r="I277" s="7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</row>
    <row r="278" spans="1:254" s="6" customFormat="1">
      <c r="A278" s="14"/>
      <c r="B278" s="18"/>
      <c r="D278" s="34"/>
      <c r="E278" s="20"/>
      <c r="F278" s="20"/>
      <c r="I278" s="7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</row>
    <row r="279" spans="1:254" s="6" customFormat="1">
      <c r="A279" s="14"/>
      <c r="B279" s="18"/>
      <c r="D279" s="34"/>
      <c r="E279" s="20"/>
      <c r="F279" s="20"/>
      <c r="I279" s="7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</row>
    <row r="280" spans="1:254" s="6" customFormat="1">
      <c r="A280" s="14"/>
      <c r="B280" s="18"/>
      <c r="D280" s="34"/>
      <c r="E280" s="20"/>
      <c r="F280" s="20"/>
      <c r="I280" s="7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</row>
    <row r="281" spans="1:254" s="6" customFormat="1">
      <c r="A281" s="14"/>
      <c r="B281" s="18"/>
      <c r="D281" s="34"/>
      <c r="E281" s="20"/>
      <c r="F281" s="20"/>
      <c r="I281" s="7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</row>
    <row r="282" spans="1:254" s="6" customFormat="1">
      <c r="A282" s="14"/>
      <c r="B282" s="18"/>
      <c r="D282" s="34"/>
      <c r="E282" s="20"/>
      <c r="F282" s="20"/>
      <c r="I282" s="7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</row>
    <row r="283" spans="1:254" s="6" customFormat="1">
      <c r="A283" s="14"/>
      <c r="B283" s="18"/>
      <c r="D283" s="34"/>
      <c r="E283" s="20"/>
      <c r="F283" s="20"/>
      <c r="I283" s="7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</row>
    <row r="284" spans="1:254" s="6" customFormat="1">
      <c r="A284" s="14"/>
      <c r="B284" s="18"/>
      <c r="D284" s="34"/>
      <c r="E284" s="20"/>
      <c r="F284" s="20"/>
      <c r="I284" s="7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</row>
    <row r="285" spans="1:254" s="6" customFormat="1">
      <c r="A285" s="14"/>
      <c r="B285" s="18"/>
      <c r="D285" s="34"/>
      <c r="E285" s="20"/>
      <c r="F285" s="20"/>
      <c r="I285" s="7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</row>
    <row r="286" spans="1:254" s="6" customFormat="1">
      <c r="A286" s="14"/>
      <c r="B286" s="18"/>
      <c r="D286" s="34"/>
      <c r="E286" s="20"/>
      <c r="F286" s="20"/>
      <c r="I286" s="7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</row>
    <row r="287" spans="1:254" s="6" customFormat="1">
      <c r="A287" s="14"/>
      <c r="B287" s="18"/>
      <c r="D287" s="34"/>
      <c r="E287" s="20"/>
      <c r="F287" s="20"/>
      <c r="I287" s="7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</row>
    <row r="288" spans="1:254" s="6" customFormat="1">
      <c r="A288" s="14"/>
      <c r="B288" s="18"/>
      <c r="D288" s="34"/>
      <c r="E288" s="20"/>
      <c r="F288" s="20"/>
      <c r="I288" s="7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</row>
    <row r="289" spans="1:254" s="6" customFormat="1">
      <c r="A289" s="14"/>
      <c r="B289" s="18"/>
      <c r="D289" s="34"/>
      <c r="E289" s="20"/>
      <c r="F289" s="20"/>
      <c r="I289" s="7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</row>
    <row r="290" spans="1:254" s="6" customFormat="1">
      <c r="A290" s="14"/>
      <c r="B290" s="18"/>
      <c r="D290" s="34"/>
      <c r="E290" s="20"/>
      <c r="F290" s="20"/>
      <c r="I290" s="7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</row>
    <row r="291" spans="1:254" s="6" customFormat="1">
      <c r="A291" s="14"/>
      <c r="B291" s="18"/>
      <c r="D291" s="34"/>
      <c r="E291" s="20"/>
      <c r="F291" s="20"/>
      <c r="I291" s="7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</row>
    <row r="292" spans="1:254" s="6" customFormat="1">
      <c r="A292" s="14"/>
      <c r="B292" s="18"/>
      <c r="D292" s="34"/>
      <c r="E292" s="20"/>
      <c r="F292" s="20"/>
      <c r="I292" s="7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</row>
    <row r="293" spans="1:254" s="6" customFormat="1">
      <c r="A293" s="14"/>
      <c r="B293" s="18"/>
      <c r="D293" s="34"/>
      <c r="E293" s="20"/>
      <c r="F293" s="20"/>
      <c r="I293" s="7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</row>
    <row r="294" spans="1:254" s="6" customFormat="1">
      <c r="A294" s="14"/>
      <c r="B294" s="18"/>
      <c r="D294" s="34"/>
      <c r="E294" s="20"/>
      <c r="F294" s="20"/>
      <c r="I294" s="7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</row>
    <row r="295" spans="1:254" s="6" customFormat="1">
      <c r="A295" s="14"/>
      <c r="B295" s="18"/>
      <c r="D295" s="34"/>
      <c r="E295" s="20"/>
      <c r="F295" s="20"/>
      <c r="I295" s="7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</row>
    <row r="296" spans="1:254" s="6" customFormat="1">
      <c r="A296" s="14"/>
      <c r="B296" s="18"/>
      <c r="D296" s="34"/>
      <c r="E296" s="20"/>
      <c r="F296" s="20"/>
      <c r="I296" s="7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</row>
    <row r="297" spans="1:254" s="6" customFormat="1">
      <c r="A297" s="14"/>
      <c r="B297" s="18"/>
      <c r="D297" s="34"/>
      <c r="E297" s="20"/>
      <c r="F297" s="20"/>
      <c r="I297" s="7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</row>
    <row r="298" spans="1:254" s="6" customFormat="1">
      <c r="A298" s="14"/>
      <c r="B298" s="18"/>
      <c r="D298" s="34"/>
      <c r="E298" s="20"/>
      <c r="F298" s="20"/>
      <c r="I298" s="7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</row>
    <row r="299" spans="1:254" s="6" customFormat="1">
      <c r="A299" s="14"/>
      <c r="B299" s="18"/>
      <c r="D299" s="34"/>
      <c r="E299" s="20"/>
      <c r="F299" s="20"/>
      <c r="I299" s="7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</row>
    <row r="300" spans="1:254" s="6" customFormat="1">
      <c r="A300" s="14"/>
      <c r="B300" s="18"/>
      <c r="D300" s="34"/>
      <c r="E300" s="20"/>
      <c r="F300" s="20"/>
      <c r="I300" s="7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</row>
    <row r="301" spans="1:254" s="6" customFormat="1">
      <c r="A301" s="14"/>
      <c r="B301" s="18"/>
      <c r="D301" s="34"/>
      <c r="E301" s="20"/>
      <c r="F301" s="20"/>
      <c r="I301" s="7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</row>
    <row r="302" spans="1:254" s="6" customFormat="1">
      <c r="A302" s="14"/>
      <c r="B302" s="18"/>
      <c r="D302" s="34"/>
      <c r="E302" s="20"/>
      <c r="F302" s="20"/>
      <c r="I302" s="7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</row>
    <row r="303" spans="1:254" s="6" customFormat="1">
      <c r="A303" s="14"/>
      <c r="B303" s="18"/>
      <c r="D303" s="34"/>
      <c r="E303" s="20"/>
      <c r="F303" s="20"/>
      <c r="I303" s="7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</row>
    <row r="304" spans="1:254" s="6" customFormat="1">
      <c r="A304" s="14"/>
      <c r="B304" s="18"/>
      <c r="D304" s="34"/>
      <c r="E304" s="20"/>
      <c r="F304" s="20"/>
      <c r="I304" s="7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</row>
    <row r="305" spans="1:254" s="6" customFormat="1">
      <c r="A305" s="14"/>
      <c r="B305" s="18"/>
      <c r="D305" s="34"/>
      <c r="E305" s="20"/>
      <c r="F305" s="20"/>
      <c r="I305" s="7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</row>
    <row r="306" spans="1:254" s="6" customFormat="1">
      <c r="A306" s="14"/>
      <c r="B306" s="18"/>
      <c r="D306" s="34"/>
      <c r="E306" s="20"/>
      <c r="F306" s="20"/>
      <c r="I306" s="7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</row>
    <row r="307" spans="1:254" s="6" customFormat="1">
      <c r="A307" s="14"/>
      <c r="B307" s="18"/>
      <c r="D307" s="34"/>
      <c r="E307" s="20"/>
      <c r="F307" s="20"/>
      <c r="I307" s="7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</row>
    <row r="308" spans="1:254" s="6" customFormat="1">
      <c r="A308" s="14"/>
      <c r="B308" s="18"/>
      <c r="D308" s="34"/>
      <c r="E308" s="20"/>
      <c r="F308" s="20"/>
      <c r="I308" s="7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</row>
    <row r="309" spans="1:254" s="6" customFormat="1">
      <c r="A309" s="14"/>
      <c r="B309" s="18"/>
      <c r="D309" s="34"/>
      <c r="E309" s="20"/>
      <c r="F309" s="20"/>
      <c r="I309" s="7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</row>
    <row r="310" spans="1:254" s="6" customFormat="1">
      <c r="A310" s="14"/>
      <c r="B310" s="18"/>
      <c r="D310" s="34"/>
      <c r="E310" s="20"/>
      <c r="F310" s="20"/>
      <c r="I310" s="7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</row>
    <row r="311" spans="1:254" s="6" customFormat="1">
      <c r="A311" s="14"/>
      <c r="B311" s="18"/>
      <c r="D311" s="34"/>
      <c r="E311" s="20"/>
      <c r="F311" s="20"/>
      <c r="I311" s="7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</row>
    <row r="312" spans="1:254" s="6" customFormat="1">
      <c r="A312" s="14"/>
      <c r="B312" s="18"/>
      <c r="D312" s="34"/>
      <c r="E312" s="20"/>
      <c r="F312" s="20"/>
      <c r="I312" s="7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</row>
    <row r="313" spans="1:254" s="6" customFormat="1">
      <c r="A313" s="14"/>
      <c r="B313" s="18"/>
      <c r="D313" s="34"/>
      <c r="E313" s="20"/>
      <c r="F313" s="20"/>
      <c r="I313" s="7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</row>
    <row r="314" spans="1:254" s="6" customFormat="1">
      <c r="A314" s="14"/>
      <c r="B314" s="18"/>
      <c r="D314" s="34"/>
      <c r="E314" s="20"/>
      <c r="F314" s="20"/>
      <c r="I314" s="7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</row>
    <row r="315" spans="1:254" s="6" customFormat="1">
      <c r="A315" s="14"/>
      <c r="B315" s="18"/>
      <c r="D315" s="34"/>
      <c r="E315" s="20"/>
      <c r="F315" s="20"/>
      <c r="I315" s="7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</row>
    <row r="316" spans="1:254" s="6" customFormat="1">
      <c r="A316" s="14"/>
      <c r="B316" s="18"/>
      <c r="D316" s="34"/>
      <c r="E316" s="20"/>
      <c r="F316" s="20"/>
      <c r="I316" s="7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</row>
    <row r="317" spans="1:254" s="6" customFormat="1">
      <c r="A317" s="14"/>
      <c r="B317" s="18"/>
      <c r="D317" s="34"/>
      <c r="E317" s="20"/>
      <c r="F317" s="20"/>
      <c r="I317" s="7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</row>
    <row r="318" spans="1:254" s="6" customFormat="1">
      <c r="A318" s="14"/>
      <c r="B318" s="18"/>
      <c r="D318" s="34"/>
      <c r="E318" s="20"/>
      <c r="F318" s="20"/>
      <c r="I318" s="7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</row>
    <row r="319" spans="1:254" s="6" customFormat="1">
      <c r="A319" s="14"/>
      <c r="B319" s="18"/>
      <c r="D319" s="34"/>
      <c r="E319" s="20"/>
      <c r="F319" s="20"/>
      <c r="I319" s="7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</row>
    <row r="320" spans="1:254" s="6" customFormat="1">
      <c r="A320" s="14"/>
      <c r="B320" s="18"/>
      <c r="D320" s="34"/>
      <c r="E320" s="20"/>
      <c r="F320" s="20"/>
      <c r="I320" s="7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</row>
    <row r="321" spans="1:254" s="6" customFormat="1">
      <c r="A321" s="14"/>
      <c r="B321" s="18"/>
      <c r="D321" s="34"/>
      <c r="E321" s="20"/>
      <c r="F321" s="20"/>
      <c r="I321" s="7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</row>
    <row r="322" spans="1:254" s="6" customFormat="1">
      <c r="A322" s="14"/>
      <c r="B322" s="18"/>
      <c r="D322" s="34"/>
      <c r="E322" s="20"/>
      <c r="F322" s="20"/>
      <c r="I322" s="7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</row>
    <row r="323" spans="1:254" s="6" customFormat="1">
      <c r="A323" s="14"/>
      <c r="B323" s="18"/>
      <c r="D323" s="34"/>
      <c r="E323" s="20"/>
      <c r="F323" s="20"/>
      <c r="I323" s="7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</row>
    <row r="324" spans="1:254" s="6" customFormat="1">
      <c r="A324" s="14"/>
      <c r="B324" s="18"/>
      <c r="D324" s="34"/>
      <c r="E324" s="20"/>
      <c r="F324" s="20"/>
      <c r="I324" s="7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</row>
    <row r="325" spans="1:254" s="6" customFormat="1">
      <c r="A325" s="14"/>
      <c r="B325" s="18"/>
      <c r="D325" s="34"/>
      <c r="E325" s="20"/>
      <c r="F325" s="20"/>
      <c r="I325" s="7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</row>
    <row r="326" spans="1:254" s="6" customFormat="1">
      <c r="A326" s="14"/>
      <c r="B326" s="18"/>
      <c r="D326" s="34"/>
      <c r="E326" s="20"/>
      <c r="F326" s="20"/>
      <c r="I326" s="7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</row>
    <row r="327" spans="1:254" s="6" customFormat="1">
      <c r="A327" s="14"/>
      <c r="B327" s="18"/>
      <c r="D327" s="34"/>
      <c r="E327" s="20"/>
      <c r="F327" s="20"/>
      <c r="I327" s="7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</row>
    <row r="328" spans="1:254" s="6" customFormat="1">
      <c r="A328" s="14"/>
      <c r="B328" s="18"/>
      <c r="D328" s="34"/>
      <c r="E328" s="20"/>
      <c r="F328" s="20"/>
      <c r="I328" s="7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</row>
    <row r="329" spans="1:254" s="6" customFormat="1">
      <c r="A329" s="14"/>
      <c r="B329" s="18"/>
      <c r="D329" s="34"/>
      <c r="E329" s="20"/>
      <c r="F329" s="20"/>
      <c r="I329" s="7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</row>
    <row r="330" spans="1:254" s="6" customFormat="1">
      <c r="A330" s="14"/>
      <c r="B330" s="18"/>
      <c r="D330" s="34"/>
      <c r="E330" s="20"/>
      <c r="F330" s="20"/>
      <c r="I330" s="7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</row>
    <row r="331" spans="1:254" s="6" customFormat="1">
      <c r="A331" s="14"/>
      <c r="B331" s="18"/>
      <c r="D331" s="34"/>
      <c r="E331" s="20"/>
      <c r="F331" s="20"/>
      <c r="I331" s="7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</row>
    <row r="332" spans="1:254" s="6" customFormat="1">
      <c r="A332" s="14"/>
      <c r="B332" s="18"/>
      <c r="D332" s="34"/>
      <c r="E332" s="20"/>
      <c r="F332" s="20"/>
      <c r="I332" s="7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</row>
    <row r="333" spans="1:254" s="6" customFormat="1">
      <c r="A333" s="14"/>
      <c r="B333" s="18"/>
      <c r="D333" s="34"/>
      <c r="E333" s="20"/>
      <c r="F333" s="20"/>
      <c r="I333" s="7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</row>
    <row r="334" spans="1:254" s="6" customFormat="1">
      <c r="A334" s="14"/>
      <c r="B334" s="18"/>
      <c r="D334" s="34"/>
      <c r="E334" s="20"/>
      <c r="F334" s="20"/>
      <c r="I334" s="7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</row>
    <row r="335" spans="1:254" s="6" customFormat="1">
      <c r="A335" s="14"/>
      <c r="B335" s="18"/>
      <c r="D335" s="34"/>
      <c r="E335" s="20"/>
      <c r="F335" s="20"/>
      <c r="I335" s="7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</row>
    <row r="336" spans="1:254" s="6" customFormat="1">
      <c r="A336" s="14"/>
      <c r="B336" s="18"/>
      <c r="D336" s="34"/>
      <c r="E336" s="20"/>
      <c r="F336" s="20"/>
      <c r="I336" s="7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</row>
    <row r="337" spans="1:254" s="6" customFormat="1">
      <c r="A337" s="14"/>
      <c r="B337" s="18"/>
      <c r="D337" s="34"/>
      <c r="E337" s="20"/>
      <c r="F337" s="20"/>
      <c r="I337" s="7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</row>
    <row r="338" spans="1:254" s="6" customFormat="1">
      <c r="A338" s="14"/>
      <c r="B338" s="18"/>
      <c r="D338" s="34"/>
      <c r="E338" s="20"/>
      <c r="F338" s="20"/>
      <c r="I338" s="7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</row>
    <row r="339" spans="1:254" s="6" customFormat="1">
      <c r="A339" s="14"/>
      <c r="B339" s="18"/>
      <c r="D339" s="34"/>
      <c r="E339" s="20"/>
      <c r="F339" s="20"/>
      <c r="I339" s="7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</row>
    <row r="340" spans="1:254" s="6" customFormat="1">
      <c r="A340" s="14"/>
      <c r="B340" s="18"/>
      <c r="D340" s="34"/>
      <c r="E340" s="20"/>
      <c r="F340" s="20"/>
      <c r="I340" s="7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</row>
    <row r="341" spans="1:254" s="6" customFormat="1">
      <c r="A341" s="14"/>
      <c r="B341" s="18"/>
      <c r="D341" s="34"/>
      <c r="E341" s="20"/>
      <c r="F341" s="20"/>
      <c r="I341" s="7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</row>
    <row r="342" spans="1:254" s="6" customFormat="1">
      <c r="A342" s="14"/>
      <c r="B342" s="18"/>
      <c r="D342" s="34"/>
      <c r="E342" s="20"/>
      <c r="F342" s="20"/>
      <c r="I342" s="7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</row>
    <row r="343" spans="1:254" s="6" customFormat="1">
      <c r="A343" s="14"/>
      <c r="B343" s="18"/>
      <c r="D343" s="34"/>
      <c r="E343" s="20"/>
      <c r="F343" s="20"/>
      <c r="I343" s="7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</row>
    <row r="344" spans="1:254" s="6" customFormat="1">
      <c r="A344" s="14"/>
      <c r="B344" s="18"/>
      <c r="D344" s="34"/>
      <c r="E344" s="20"/>
      <c r="F344" s="20"/>
      <c r="I344" s="7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</row>
    <row r="345" spans="1:254" s="6" customFormat="1">
      <c r="A345" s="14"/>
      <c r="B345" s="18"/>
      <c r="D345" s="34"/>
      <c r="E345" s="20"/>
      <c r="F345" s="20"/>
      <c r="I345" s="7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</row>
    <row r="346" spans="1:254" s="6" customFormat="1">
      <c r="A346" s="14"/>
      <c r="B346" s="18"/>
      <c r="D346" s="34"/>
      <c r="E346" s="20"/>
      <c r="F346" s="20"/>
      <c r="I346" s="7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</row>
    <row r="347" spans="1:254" s="6" customFormat="1">
      <c r="A347" s="14"/>
      <c r="B347" s="18"/>
      <c r="D347" s="34"/>
      <c r="E347" s="20"/>
      <c r="F347" s="20"/>
      <c r="I347" s="7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</row>
    <row r="348" spans="1:254" s="6" customFormat="1">
      <c r="A348" s="14"/>
      <c r="B348" s="18"/>
      <c r="D348" s="34"/>
      <c r="E348" s="20"/>
      <c r="F348" s="20"/>
      <c r="I348" s="7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</row>
    <row r="349" spans="1:254" s="6" customFormat="1">
      <c r="A349" s="14"/>
      <c r="B349" s="18"/>
      <c r="D349" s="34"/>
      <c r="E349" s="20"/>
      <c r="F349" s="20"/>
      <c r="I349" s="7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</row>
    <row r="350" spans="1:254" s="6" customFormat="1">
      <c r="A350" s="14"/>
      <c r="B350" s="18"/>
      <c r="D350" s="34"/>
      <c r="E350" s="20"/>
      <c r="F350" s="20"/>
      <c r="I350" s="7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</row>
    <row r="351" spans="1:254" s="6" customFormat="1">
      <c r="A351" s="14"/>
      <c r="B351" s="18"/>
      <c r="D351" s="34"/>
      <c r="E351" s="20"/>
      <c r="F351" s="20"/>
      <c r="I351" s="7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</row>
    <row r="352" spans="1:254" s="6" customFormat="1">
      <c r="A352" s="14"/>
      <c r="B352" s="18"/>
      <c r="D352" s="34"/>
      <c r="E352" s="20"/>
      <c r="F352" s="20"/>
      <c r="I352" s="7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</row>
    <row r="353" spans="1:254" s="6" customFormat="1">
      <c r="A353" s="14"/>
      <c r="B353" s="18"/>
      <c r="D353" s="34"/>
      <c r="E353" s="20"/>
      <c r="F353" s="20"/>
      <c r="I353" s="7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</row>
    <row r="354" spans="1:254" s="6" customFormat="1">
      <c r="A354" s="14"/>
      <c r="B354" s="18"/>
      <c r="D354" s="34"/>
      <c r="E354" s="20"/>
      <c r="F354" s="20"/>
      <c r="I354" s="7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</row>
    <row r="355" spans="1:254" s="6" customFormat="1">
      <c r="A355" s="14"/>
      <c r="B355" s="18"/>
      <c r="D355" s="34"/>
      <c r="E355" s="20"/>
      <c r="F355" s="20"/>
      <c r="I355" s="7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</row>
    <row r="356" spans="1:254" s="6" customFormat="1">
      <c r="A356" s="14"/>
      <c r="B356" s="18"/>
      <c r="D356" s="34"/>
      <c r="E356" s="20"/>
      <c r="F356" s="20"/>
      <c r="I356" s="7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</row>
    <row r="357" spans="1:254" s="6" customFormat="1">
      <c r="A357" s="14"/>
      <c r="B357" s="18"/>
      <c r="D357" s="34"/>
      <c r="E357" s="20"/>
      <c r="F357" s="20"/>
      <c r="I357" s="7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</row>
    <row r="358" spans="1:254" s="6" customFormat="1">
      <c r="A358" s="14"/>
      <c r="B358" s="18"/>
      <c r="D358" s="34"/>
      <c r="E358" s="20"/>
      <c r="F358" s="20"/>
      <c r="I358" s="7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</row>
    <row r="359" spans="1:254" s="6" customFormat="1">
      <c r="A359" s="14"/>
      <c r="B359" s="18"/>
      <c r="D359" s="34"/>
      <c r="E359" s="20"/>
      <c r="F359" s="20"/>
      <c r="I359" s="7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</row>
    <row r="360" spans="1:254" s="6" customFormat="1">
      <c r="A360" s="14"/>
      <c r="B360" s="18"/>
      <c r="D360" s="34"/>
      <c r="E360" s="20"/>
      <c r="F360" s="20"/>
      <c r="I360" s="7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</row>
    <row r="361" spans="1:254" s="6" customFormat="1">
      <c r="A361" s="14"/>
      <c r="B361" s="18"/>
      <c r="D361" s="34"/>
      <c r="E361" s="20"/>
      <c r="F361" s="20"/>
      <c r="I361" s="7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</row>
    <row r="362" spans="1:254" s="6" customFormat="1">
      <c r="A362" s="14"/>
      <c r="B362" s="18"/>
      <c r="D362" s="34"/>
      <c r="E362" s="20"/>
      <c r="F362" s="20"/>
      <c r="I362" s="7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</row>
    <row r="363" spans="1:254" s="6" customFormat="1">
      <c r="A363" s="14"/>
      <c r="B363" s="18"/>
      <c r="D363" s="34"/>
      <c r="E363" s="20"/>
      <c r="F363" s="20"/>
      <c r="I363" s="7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</row>
    <row r="364" spans="1:254" s="6" customFormat="1">
      <c r="A364" s="14"/>
      <c r="B364" s="18"/>
      <c r="D364" s="34"/>
      <c r="E364" s="20"/>
      <c r="F364" s="20"/>
      <c r="I364" s="7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</row>
    <row r="365" spans="1:254" s="6" customFormat="1">
      <c r="A365" s="14"/>
      <c r="B365" s="18"/>
      <c r="D365" s="34"/>
      <c r="E365" s="20"/>
      <c r="F365" s="20"/>
      <c r="I365" s="7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</row>
    <row r="366" spans="1:254" s="6" customFormat="1">
      <c r="A366" s="14"/>
      <c r="B366" s="18"/>
      <c r="D366" s="34"/>
      <c r="E366" s="20"/>
      <c r="F366" s="20"/>
      <c r="I366" s="7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</row>
    <row r="367" spans="1:254" s="6" customFormat="1">
      <c r="A367" s="14"/>
      <c r="B367" s="18"/>
      <c r="D367" s="34"/>
      <c r="E367" s="20"/>
      <c r="F367" s="20"/>
      <c r="I367" s="7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</row>
    <row r="368" spans="1:254" s="6" customFormat="1">
      <c r="A368" s="14"/>
      <c r="B368" s="18"/>
      <c r="D368" s="34"/>
      <c r="E368" s="20"/>
      <c r="F368" s="20"/>
      <c r="I368" s="7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</row>
    <row r="369" spans="1:254" s="6" customFormat="1">
      <c r="A369" s="14"/>
      <c r="B369" s="18"/>
      <c r="D369" s="34"/>
      <c r="E369" s="20"/>
      <c r="F369" s="20"/>
      <c r="I369" s="7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</row>
    <row r="370" spans="1:254" s="6" customFormat="1">
      <c r="A370" s="14"/>
      <c r="B370" s="18"/>
      <c r="D370" s="34"/>
      <c r="E370" s="20"/>
      <c r="F370" s="20"/>
      <c r="I370" s="7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</row>
    <row r="371" spans="1:254" s="6" customFormat="1">
      <c r="A371" s="14"/>
      <c r="B371" s="18"/>
      <c r="D371" s="34"/>
      <c r="E371" s="20"/>
      <c r="F371" s="20"/>
      <c r="I371" s="7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</row>
    <row r="372" spans="1:254" s="6" customFormat="1">
      <c r="A372" s="14"/>
      <c r="B372" s="18"/>
      <c r="D372" s="34"/>
      <c r="E372" s="20"/>
      <c r="F372" s="20"/>
      <c r="I372" s="7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</row>
    <row r="373" spans="1:254" s="6" customFormat="1">
      <c r="A373" s="14"/>
      <c r="B373" s="18"/>
      <c r="D373" s="34"/>
      <c r="E373" s="20"/>
      <c r="F373" s="20"/>
      <c r="I373" s="7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</row>
    <row r="374" spans="1:254" s="6" customFormat="1">
      <c r="A374" s="14"/>
      <c r="B374" s="18"/>
      <c r="D374" s="34"/>
      <c r="E374" s="20"/>
      <c r="F374" s="20"/>
      <c r="I374" s="7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</row>
    <row r="375" spans="1:254" s="6" customFormat="1">
      <c r="A375" s="14"/>
      <c r="B375" s="18"/>
      <c r="D375" s="34"/>
      <c r="E375" s="20"/>
      <c r="F375" s="20"/>
      <c r="I375" s="7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</row>
    <row r="376" spans="1:254" s="6" customFormat="1">
      <c r="A376" s="14"/>
      <c r="B376" s="18"/>
      <c r="D376" s="34"/>
      <c r="E376" s="20"/>
      <c r="F376" s="20"/>
      <c r="I376" s="7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</row>
    <row r="377" spans="1:254" s="6" customFormat="1">
      <c r="A377" s="14"/>
      <c r="B377" s="18"/>
      <c r="D377" s="34"/>
      <c r="E377" s="20"/>
      <c r="F377" s="20"/>
      <c r="I377" s="7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</row>
    <row r="378" spans="1:254" s="6" customFormat="1">
      <c r="A378" s="14"/>
      <c r="B378" s="18"/>
      <c r="D378" s="34"/>
      <c r="E378" s="20"/>
      <c r="F378" s="20"/>
      <c r="I378" s="7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</row>
    <row r="379" spans="1:254" s="6" customFormat="1">
      <c r="A379" s="14"/>
      <c r="B379" s="18"/>
      <c r="D379" s="34"/>
      <c r="E379" s="20"/>
      <c r="F379" s="20"/>
      <c r="I379" s="7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</row>
    <row r="380" spans="1:254" s="6" customFormat="1">
      <c r="A380" s="14"/>
      <c r="B380" s="18"/>
      <c r="D380" s="34"/>
      <c r="E380" s="20"/>
      <c r="F380" s="20"/>
      <c r="I380" s="7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</row>
    <row r="381" spans="1:254" s="6" customFormat="1">
      <c r="A381" s="14"/>
      <c r="B381" s="18"/>
      <c r="D381" s="34"/>
      <c r="E381" s="20"/>
      <c r="F381" s="20"/>
      <c r="I381" s="7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</row>
    <row r="382" spans="1:254" s="6" customFormat="1">
      <c r="A382" s="14"/>
      <c r="B382" s="18"/>
      <c r="D382" s="34"/>
      <c r="E382" s="20"/>
      <c r="F382" s="20"/>
      <c r="I382" s="7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</row>
    <row r="383" spans="1:254" s="6" customFormat="1">
      <c r="A383" s="14"/>
      <c r="B383" s="18"/>
      <c r="D383" s="34"/>
      <c r="E383" s="20"/>
      <c r="F383" s="20"/>
      <c r="I383" s="7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</row>
    <row r="384" spans="1:254" s="6" customFormat="1">
      <c r="A384" s="14"/>
      <c r="B384" s="18"/>
      <c r="D384" s="34"/>
      <c r="E384" s="20"/>
      <c r="F384" s="20"/>
      <c r="I384" s="7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</row>
    <row r="385" spans="1:254" s="6" customFormat="1">
      <c r="A385" s="14"/>
      <c r="B385" s="18"/>
      <c r="D385" s="34"/>
      <c r="E385" s="20"/>
      <c r="F385" s="20"/>
      <c r="I385" s="7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</row>
    <row r="386" spans="1:254" s="6" customFormat="1">
      <c r="A386" s="14"/>
      <c r="B386" s="18"/>
      <c r="D386" s="34"/>
      <c r="E386" s="20"/>
      <c r="F386" s="20"/>
      <c r="I386" s="7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</row>
    <row r="387" spans="1:254" s="6" customFormat="1">
      <c r="A387" s="14"/>
      <c r="B387" s="18"/>
      <c r="D387" s="34"/>
      <c r="E387" s="20"/>
      <c r="F387" s="20"/>
      <c r="I387" s="7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</row>
    <row r="388" spans="1:254" s="6" customFormat="1">
      <c r="A388" s="14"/>
      <c r="B388" s="18"/>
      <c r="D388" s="34"/>
      <c r="E388" s="20"/>
      <c r="F388" s="20"/>
      <c r="I388" s="7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</row>
    <row r="389" spans="1:254" s="6" customFormat="1">
      <c r="A389" s="14"/>
      <c r="B389" s="18"/>
      <c r="D389" s="34"/>
      <c r="E389" s="20"/>
      <c r="F389" s="20"/>
      <c r="I389" s="7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</row>
    <row r="390" spans="1:254" s="6" customFormat="1">
      <c r="A390" s="14"/>
      <c r="B390" s="18"/>
      <c r="D390" s="34"/>
      <c r="E390" s="20"/>
      <c r="F390" s="20"/>
      <c r="I390" s="7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</row>
    <row r="391" spans="1:254" s="6" customFormat="1">
      <c r="A391" s="14"/>
      <c r="B391" s="18"/>
      <c r="D391" s="34"/>
      <c r="E391" s="20"/>
      <c r="F391" s="20"/>
      <c r="I391" s="7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</row>
    <row r="392" spans="1:254" s="6" customFormat="1">
      <c r="A392" s="14"/>
      <c r="B392" s="18"/>
      <c r="D392" s="34"/>
      <c r="E392" s="20"/>
      <c r="F392" s="20"/>
      <c r="I392" s="7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</row>
    <row r="393" spans="1:254" s="6" customFormat="1">
      <c r="A393" s="14"/>
      <c r="B393" s="18"/>
      <c r="D393" s="34"/>
      <c r="E393" s="20"/>
      <c r="F393" s="20"/>
      <c r="I393" s="7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</row>
    <row r="394" spans="1:254" s="6" customFormat="1">
      <c r="A394" s="14"/>
      <c r="B394" s="18"/>
      <c r="D394" s="34"/>
      <c r="E394" s="20"/>
      <c r="F394" s="20"/>
      <c r="I394" s="7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</row>
    <row r="395" spans="1:254" s="6" customFormat="1">
      <c r="A395" s="14"/>
      <c r="B395" s="18"/>
      <c r="D395" s="34"/>
      <c r="E395" s="20"/>
      <c r="F395" s="20"/>
      <c r="I395" s="7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</row>
    <row r="396" spans="1:254" s="6" customFormat="1">
      <c r="A396" s="14"/>
      <c r="B396" s="18"/>
      <c r="D396" s="34"/>
      <c r="E396" s="20"/>
      <c r="F396" s="20"/>
      <c r="I396" s="7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</row>
    <row r="397" spans="1:254" s="6" customFormat="1">
      <c r="A397" s="14"/>
      <c r="B397" s="18"/>
      <c r="D397" s="34"/>
      <c r="E397" s="20"/>
      <c r="F397" s="20"/>
      <c r="I397" s="7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</row>
    <row r="398" spans="1:254" s="6" customFormat="1">
      <c r="A398" s="14"/>
      <c r="B398" s="18"/>
      <c r="D398" s="34"/>
      <c r="E398" s="20"/>
      <c r="F398" s="20"/>
      <c r="I398" s="7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</row>
    <row r="399" spans="1:254" s="6" customFormat="1">
      <c r="A399" s="14"/>
      <c r="B399" s="18"/>
      <c r="D399" s="34"/>
      <c r="E399" s="20"/>
      <c r="F399" s="20"/>
      <c r="I399" s="7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</row>
    <row r="400" spans="1:254" s="6" customFormat="1">
      <c r="A400" s="14"/>
      <c r="B400" s="18"/>
      <c r="D400" s="34"/>
      <c r="E400" s="20"/>
      <c r="F400" s="20"/>
      <c r="I400" s="7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</row>
    <row r="401" spans="1:254" s="6" customFormat="1">
      <c r="A401" s="14"/>
      <c r="B401" s="18"/>
      <c r="D401" s="34"/>
      <c r="E401" s="20"/>
      <c r="F401" s="20"/>
      <c r="I401" s="7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</row>
    <row r="402" spans="1:254" s="6" customFormat="1">
      <c r="A402" s="14"/>
      <c r="B402" s="18"/>
      <c r="D402" s="34"/>
      <c r="E402" s="20"/>
      <c r="F402" s="20"/>
      <c r="I402" s="7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</row>
    <row r="403" spans="1:254" s="6" customFormat="1">
      <c r="A403" s="14"/>
      <c r="B403" s="18"/>
      <c r="D403" s="34"/>
      <c r="E403" s="20"/>
      <c r="F403" s="20"/>
      <c r="I403" s="7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</row>
    <row r="404" spans="1:254" s="6" customFormat="1">
      <c r="A404" s="14"/>
      <c r="B404" s="18"/>
      <c r="D404" s="34"/>
      <c r="E404" s="20"/>
      <c r="F404" s="20"/>
      <c r="I404" s="7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</row>
    <row r="405" spans="1:254" s="6" customFormat="1">
      <c r="A405" s="14"/>
      <c r="B405" s="18"/>
      <c r="D405" s="34"/>
      <c r="E405" s="20"/>
      <c r="F405" s="20"/>
      <c r="I405" s="7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</row>
    <row r="406" spans="1:254" s="6" customFormat="1">
      <c r="A406" s="14"/>
      <c r="B406" s="18"/>
      <c r="D406" s="34"/>
      <c r="E406" s="20"/>
      <c r="F406" s="20"/>
      <c r="I406" s="7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</row>
    <row r="407" spans="1:254" s="6" customFormat="1">
      <c r="A407" s="14"/>
      <c r="B407" s="18"/>
      <c r="D407" s="34"/>
      <c r="E407" s="20"/>
      <c r="F407" s="20"/>
      <c r="I407" s="7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</row>
    <row r="408" spans="1:254" s="6" customFormat="1">
      <c r="A408" s="14"/>
      <c r="B408" s="18"/>
      <c r="D408" s="34"/>
      <c r="E408" s="20"/>
      <c r="F408" s="20"/>
      <c r="I408" s="7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</row>
    <row r="409" spans="1:254" s="6" customFormat="1">
      <c r="A409" s="14"/>
      <c r="B409" s="18"/>
      <c r="D409" s="34"/>
      <c r="E409" s="20"/>
      <c r="F409" s="20"/>
      <c r="I409" s="7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</row>
    <row r="410" spans="1:254" s="6" customFormat="1">
      <c r="A410" s="14"/>
      <c r="B410" s="18"/>
      <c r="D410" s="34"/>
      <c r="E410" s="20"/>
      <c r="F410" s="20"/>
      <c r="I410" s="7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</row>
    <row r="411" spans="1:254" s="6" customFormat="1">
      <c r="A411" s="14"/>
      <c r="B411" s="18"/>
      <c r="D411" s="34"/>
      <c r="E411" s="20"/>
      <c r="F411" s="20"/>
      <c r="I411" s="7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</row>
    <row r="412" spans="1:254" s="6" customFormat="1">
      <c r="A412" s="14"/>
      <c r="B412" s="18"/>
      <c r="D412" s="34"/>
      <c r="E412" s="20"/>
      <c r="F412" s="20"/>
      <c r="I412" s="7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</row>
    <row r="413" spans="1:254" s="6" customFormat="1">
      <c r="A413" s="14"/>
      <c r="B413" s="18"/>
      <c r="D413" s="34"/>
      <c r="E413" s="20"/>
      <c r="F413" s="20"/>
      <c r="I413" s="7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</row>
    <row r="414" spans="1:254" s="6" customFormat="1">
      <c r="A414" s="14"/>
      <c r="B414" s="18"/>
      <c r="D414" s="34"/>
      <c r="E414" s="20"/>
      <c r="F414" s="20"/>
      <c r="I414" s="7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</row>
    <row r="415" spans="1:254" s="6" customFormat="1">
      <c r="A415" s="14"/>
      <c r="B415" s="18"/>
      <c r="D415" s="34"/>
      <c r="E415" s="20"/>
      <c r="F415" s="20"/>
      <c r="I415" s="7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</row>
    <row r="416" spans="1:254" s="6" customFormat="1">
      <c r="A416" s="14"/>
      <c r="B416" s="18"/>
      <c r="D416" s="34"/>
      <c r="E416" s="20"/>
      <c r="F416" s="20"/>
      <c r="I416" s="7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</row>
    <row r="417" spans="1:254" s="6" customFormat="1">
      <c r="A417" s="14"/>
      <c r="B417" s="18"/>
      <c r="D417" s="34"/>
      <c r="E417" s="20"/>
      <c r="F417" s="20"/>
      <c r="I417" s="7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</row>
    <row r="418" spans="1:254" s="6" customFormat="1">
      <c r="A418" s="14"/>
      <c r="B418" s="18"/>
      <c r="D418" s="34"/>
      <c r="E418" s="20"/>
      <c r="F418" s="20"/>
      <c r="I418" s="7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</row>
    <row r="419" spans="1:254" s="6" customFormat="1">
      <c r="A419" s="14"/>
      <c r="B419" s="18"/>
      <c r="D419" s="34"/>
      <c r="E419" s="20"/>
      <c r="F419" s="20"/>
      <c r="I419" s="7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</row>
    <row r="420" spans="1:254" s="6" customFormat="1">
      <c r="A420" s="14"/>
      <c r="B420" s="18"/>
      <c r="D420" s="34"/>
      <c r="E420" s="20"/>
      <c r="F420" s="20"/>
      <c r="I420" s="7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</row>
    <row r="421" spans="1:254" s="6" customFormat="1">
      <c r="A421" s="14"/>
      <c r="B421" s="18"/>
      <c r="D421" s="34"/>
      <c r="E421" s="20"/>
      <c r="F421" s="20"/>
      <c r="I421" s="7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</row>
    <row r="422" spans="1:254" s="6" customFormat="1">
      <c r="A422" s="14"/>
      <c r="B422" s="18"/>
      <c r="D422" s="34"/>
      <c r="E422" s="20"/>
      <c r="F422" s="20"/>
      <c r="I422" s="7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</row>
    <row r="423" spans="1:254" s="6" customFormat="1">
      <c r="A423" s="14"/>
      <c r="B423" s="18"/>
      <c r="D423" s="34"/>
      <c r="E423" s="20"/>
      <c r="F423" s="20"/>
      <c r="I423" s="7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</row>
    <row r="424" spans="1:254" s="6" customFormat="1">
      <c r="A424" s="14"/>
      <c r="B424" s="18"/>
      <c r="D424" s="34"/>
      <c r="E424" s="20"/>
      <c r="F424" s="20"/>
      <c r="I424" s="7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</row>
    <row r="425" spans="1:254" s="6" customFormat="1">
      <c r="A425" s="14"/>
      <c r="B425" s="18"/>
      <c r="D425" s="34"/>
      <c r="E425" s="20"/>
      <c r="F425" s="20"/>
      <c r="I425" s="7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</row>
    <row r="426" spans="1:254" s="6" customFormat="1">
      <c r="A426" s="14"/>
      <c r="B426" s="18"/>
      <c r="D426" s="34"/>
      <c r="E426" s="20"/>
      <c r="F426" s="20"/>
      <c r="I426" s="7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</row>
    <row r="427" spans="1:254" s="6" customFormat="1">
      <c r="A427" s="14"/>
      <c r="B427" s="18"/>
      <c r="D427" s="34"/>
      <c r="E427" s="20"/>
      <c r="F427" s="20"/>
      <c r="I427" s="7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</row>
    <row r="428" spans="1:254" s="6" customFormat="1">
      <c r="A428" s="14"/>
      <c r="B428" s="18"/>
      <c r="D428" s="34"/>
      <c r="E428" s="20"/>
      <c r="F428" s="20"/>
      <c r="I428" s="7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</row>
    <row r="429" spans="1:254" s="6" customFormat="1">
      <c r="A429" s="14"/>
      <c r="B429" s="18"/>
      <c r="D429" s="34"/>
      <c r="E429" s="20"/>
      <c r="F429" s="20"/>
      <c r="I429" s="7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</row>
    <row r="430" spans="1:254" s="6" customFormat="1">
      <c r="A430" s="14"/>
      <c r="B430" s="18"/>
      <c r="D430" s="34"/>
      <c r="E430" s="20"/>
      <c r="F430" s="20"/>
      <c r="I430" s="7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</row>
    <row r="431" spans="1:254" s="6" customFormat="1">
      <c r="A431" s="14"/>
      <c r="B431" s="18"/>
      <c r="D431" s="34"/>
      <c r="E431" s="20"/>
      <c r="F431" s="20"/>
      <c r="I431" s="7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</row>
    <row r="432" spans="1:254" s="6" customFormat="1">
      <c r="A432" s="14"/>
      <c r="B432" s="18"/>
      <c r="D432" s="34"/>
      <c r="E432" s="20"/>
      <c r="F432" s="20"/>
      <c r="I432" s="7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</row>
    <row r="433" spans="1:254" s="6" customFormat="1">
      <c r="A433" s="14"/>
      <c r="B433" s="18"/>
      <c r="D433" s="34"/>
      <c r="E433" s="20"/>
      <c r="F433" s="20"/>
      <c r="I433" s="7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</row>
    <row r="434" spans="1:254" s="6" customFormat="1">
      <c r="A434" s="14"/>
      <c r="B434" s="18"/>
      <c r="D434" s="34"/>
      <c r="E434" s="20"/>
      <c r="F434" s="20"/>
      <c r="I434" s="7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</row>
    <row r="435" spans="1:254" s="6" customFormat="1">
      <c r="A435" s="14"/>
      <c r="B435" s="18"/>
      <c r="D435" s="34"/>
      <c r="E435" s="20"/>
      <c r="F435" s="20"/>
      <c r="I435" s="7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</row>
    <row r="436" spans="1:254" s="6" customFormat="1">
      <c r="A436" s="14"/>
      <c r="B436" s="18"/>
      <c r="D436" s="34"/>
      <c r="E436" s="20"/>
      <c r="F436" s="20"/>
      <c r="I436" s="7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</row>
    <row r="437" spans="1:254" s="6" customFormat="1">
      <c r="A437" s="14"/>
      <c r="B437" s="18"/>
      <c r="D437" s="34"/>
      <c r="E437" s="20"/>
      <c r="F437" s="20"/>
      <c r="I437" s="7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</row>
    <row r="438" spans="1:254" s="6" customFormat="1">
      <c r="A438" s="14"/>
      <c r="B438" s="18"/>
      <c r="D438" s="34"/>
      <c r="E438" s="20"/>
      <c r="F438" s="20"/>
      <c r="I438" s="7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</row>
    <row r="439" spans="1:254" s="6" customFormat="1">
      <c r="A439" s="14"/>
      <c r="B439" s="18"/>
      <c r="D439" s="34"/>
      <c r="E439" s="20"/>
      <c r="F439" s="20"/>
      <c r="I439" s="7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</row>
    <row r="440" spans="1:254" s="6" customFormat="1">
      <c r="A440" s="14"/>
      <c r="B440" s="18"/>
      <c r="D440" s="34"/>
      <c r="E440" s="20"/>
      <c r="F440" s="20"/>
      <c r="I440" s="7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</row>
    <row r="441" spans="1:254" s="6" customFormat="1">
      <c r="A441" s="14"/>
      <c r="B441" s="18"/>
      <c r="D441" s="34"/>
      <c r="E441" s="20"/>
      <c r="F441" s="20"/>
      <c r="I441" s="7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</row>
    <row r="442" spans="1:254" s="6" customFormat="1">
      <c r="A442" s="14"/>
      <c r="B442" s="18"/>
      <c r="D442" s="34"/>
      <c r="E442" s="20"/>
      <c r="F442" s="20"/>
      <c r="I442" s="7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</row>
    <row r="443" spans="1:254" s="6" customFormat="1">
      <c r="A443" s="14"/>
      <c r="B443" s="18"/>
      <c r="D443" s="34"/>
      <c r="E443" s="20"/>
      <c r="F443" s="20"/>
      <c r="I443" s="7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</row>
    <row r="444" spans="1:254" s="6" customFormat="1">
      <c r="A444" s="14"/>
      <c r="B444" s="18"/>
      <c r="D444" s="34"/>
      <c r="E444" s="20"/>
      <c r="F444" s="20"/>
      <c r="I444" s="7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</row>
    <row r="445" spans="1:254" s="6" customFormat="1">
      <c r="A445" s="14"/>
      <c r="B445" s="18"/>
      <c r="D445" s="34"/>
      <c r="E445" s="20"/>
      <c r="F445" s="20"/>
      <c r="I445" s="7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</row>
    <row r="446" spans="1:254" s="6" customFormat="1">
      <c r="A446" s="14"/>
      <c r="B446" s="18"/>
      <c r="D446" s="34"/>
      <c r="E446" s="20"/>
      <c r="F446" s="20"/>
      <c r="I446" s="7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</row>
    <row r="447" spans="1:254" s="6" customFormat="1">
      <c r="A447" s="14"/>
      <c r="B447" s="18"/>
      <c r="D447" s="34"/>
      <c r="E447" s="20"/>
      <c r="F447" s="20"/>
      <c r="I447" s="7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</row>
    <row r="448" spans="1:254" s="6" customFormat="1">
      <c r="A448" s="14"/>
      <c r="B448" s="18"/>
      <c r="D448" s="34"/>
      <c r="E448" s="20"/>
      <c r="F448" s="20"/>
      <c r="I448" s="7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</row>
    <row r="449" spans="1:254" s="6" customFormat="1">
      <c r="A449" s="14"/>
      <c r="B449" s="18"/>
      <c r="D449" s="34"/>
      <c r="E449" s="20"/>
      <c r="F449" s="20"/>
      <c r="I449" s="7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</row>
    <row r="450" spans="1:254" s="6" customFormat="1">
      <c r="A450" s="14"/>
      <c r="B450" s="18"/>
      <c r="D450" s="34"/>
      <c r="E450" s="20"/>
      <c r="F450" s="20"/>
      <c r="I450" s="7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</row>
    <row r="451" spans="1:254" s="6" customFormat="1">
      <c r="A451" s="14"/>
      <c r="B451" s="18"/>
      <c r="D451" s="34"/>
      <c r="E451" s="20"/>
      <c r="F451" s="20"/>
      <c r="I451" s="7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</row>
    <row r="452" spans="1:254" s="6" customFormat="1">
      <c r="A452" s="14"/>
      <c r="B452" s="18"/>
      <c r="D452" s="34"/>
      <c r="E452" s="20"/>
      <c r="F452" s="20"/>
      <c r="I452" s="7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</row>
    <row r="453" spans="1:254" s="6" customFormat="1">
      <c r="A453" s="14"/>
      <c r="B453" s="18"/>
      <c r="D453" s="34"/>
      <c r="E453" s="20"/>
      <c r="F453" s="20"/>
      <c r="I453" s="7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</row>
    <row r="454" spans="1:254" s="6" customFormat="1">
      <c r="A454" s="14"/>
      <c r="B454" s="18"/>
      <c r="D454" s="34"/>
      <c r="E454" s="20"/>
      <c r="F454" s="20"/>
      <c r="I454" s="7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</row>
    <row r="455" spans="1:254" s="6" customFormat="1">
      <c r="A455" s="14"/>
      <c r="B455" s="18"/>
      <c r="D455" s="34"/>
      <c r="E455" s="20"/>
      <c r="F455" s="20"/>
      <c r="I455" s="7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</row>
    <row r="456" spans="1:254" s="6" customFormat="1">
      <c r="A456" s="14"/>
      <c r="B456" s="18"/>
      <c r="D456" s="34"/>
      <c r="E456" s="20"/>
      <c r="F456" s="20"/>
      <c r="I456" s="7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</row>
    <row r="457" spans="1:254" s="6" customFormat="1">
      <c r="A457" s="14"/>
      <c r="B457" s="18"/>
      <c r="D457" s="34"/>
      <c r="E457" s="20"/>
      <c r="F457" s="20"/>
      <c r="I457" s="7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</row>
    <row r="458" spans="1:254" s="6" customFormat="1">
      <c r="A458" s="14"/>
      <c r="B458" s="18"/>
      <c r="D458" s="34"/>
      <c r="E458" s="20"/>
      <c r="F458" s="20"/>
      <c r="I458" s="7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</row>
    <row r="459" spans="1:254" s="6" customFormat="1">
      <c r="A459" s="14"/>
      <c r="B459" s="18"/>
      <c r="D459" s="34"/>
      <c r="E459" s="20"/>
      <c r="F459" s="20"/>
      <c r="I459" s="7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</row>
    <row r="460" spans="1:254" s="6" customFormat="1">
      <c r="A460" s="14"/>
      <c r="B460" s="18"/>
      <c r="D460" s="34"/>
      <c r="E460" s="20"/>
      <c r="F460" s="20"/>
      <c r="I460" s="7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</row>
    <row r="461" spans="1:254" s="6" customFormat="1">
      <c r="A461" s="14"/>
      <c r="B461" s="18"/>
      <c r="D461" s="34"/>
      <c r="E461" s="20"/>
      <c r="F461" s="20"/>
      <c r="I461" s="7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</row>
    <row r="462" spans="1:254" s="6" customFormat="1">
      <c r="A462" s="14"/>
      <c r="B462" s="18"/>
      <c r="D462" s="34"/>
      <c r="E462" s="20"/>
      <c r="F462" s="20"/>
      <c r="I462" s="7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</row>
    <row r="463" spans="1:254" s="6" customFormat="1">
      <c r="A463" s="14"/>
      <c r="B463" s="18"/>
      <c r="D463" s="34"/>
      <c r="E463" s="20"/>
      <c r="F463" s="20"/>
      <c r="I463" s="7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</row>
    <row r="464" spans="1:254" s="6" customFormat="1">
      <c r="A464" s="14"/>
      <c r="B464" s="18"/>
      <c r="D464" s="34"/>
      <c r="E464" s="20"/>
      <c r="F464" s="20"/>
      <c r="I464" s="7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</row>
    <row r="465" spans="1:254" s="6" customFormat="1">
      <c r="A465" s="14"/>
      <c r="B465" s="18"/>
      <c r="D465" s="34"/>
      <c r="E465" s="20"/>
      <c r="F465" s="20"/>
      <c r="I465" s="7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</row>
    <row r="466" spans="1:254" s="6" customFormat="1">
      <c r="A466" s="14"/>
      <c r="B466" s="18"/>
      <c r="D466" s="34"/>
      <c r="E466" s="20"/>
      <c r="F466" s="20"/>
      <c r="I466" s="7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</row>
    <row r="467" spans="1:254" s="6" customFormat="1">
      <c r="A467" s="14"/>
      <c r="B467" s="18"/>
      <c r="D467" s="34"/>
      <c r="E467" s="20"/>
      <c r="F467" s="20"/>
      <c r="I467" s="7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</row>
    <row r="468" spans="1:254" s="6" customFormat="1">
      <c r="A468" s="14"/>
      <c r="B468" s="18"/>
      <c r="D468" s="34"/>
      <c r="E468" s="20"/>
      <c r="F468" s="20"/>
      <c r="I468" s="7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</row>
    <row r="469" spans="1:254" s="6" customFormat="1">
      <c r="A469" s="14"/>
      <c r="B469" s="18"/>
      <c r="D469" s="34"/>
      <c r="E469" s="20"/>
      <c r="F469" s="20"/>
      <c r="I469" s="7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</row>
    <row r="470" spans="1:254" s="6" customFormat="1">
      <c r="A470" s="14"/>
      <c r="B470" s="18"/>
      <c r="D470" s="34"/>
      <c r="E470" s="20"/>
      <c r="F470" s="20"/>
      <c r="I470" s="7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</row>
    <row r="471" spans="1:254" s="6" customFormat="1">
      <c r="A471" s="14"/>
      <c r="B471" s="18"/>
      <c r="D471" s="34"/>
      <c r="E471" s="20"/>
      <c r="F471" s="20"/>
      <c r="I471" s="7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</row>
    <row r="472" spans="1:254" s="6" customFormat="1">
      <c r="A472" s="14"/>
      <c r="B472" s="18"/>
      <c r="D472" s="34"/>
      <c r="E472" s="20"/>
      <c r="F472" s="20"/>
      <c r="I472" s="7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</row>
    <row r="473" spans="1:254" s="6" customFormat="1">
      <c r="A473" s="14"/>
      <c r="B473" s="18"/>
      <c r="D473" s="34"/>
      <c r="E473" s="20"/>
      <c r="F473" s="20"/>
      <c r="I473" s="7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</row>
    <row r="474" spans="1:254" s="6" customFormat="1">
      <c r="A474" s="14"/>
      <c r="B474" s="18"/>
      <c r="D474" s="34"/>
      <c r="E474" s="20"/>
      <c r="F474" s="20"/>
      <c r="I474" s="7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</row>
    <row r="475" spans="1:254" s="6" customFormat="1">
      <c r="A475" s="14"/>
      <c r="B475" s="18"/>
      <c r="D475" s="34"/>
      <c r="E475" s="20"/>
      <c r="F475" s="20"/>
      <c r="I475" s="7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</row>
    <row r="476" spans="1:254" s="6" customFormat="1">
      <c r="A476" s="14"/>
      <c r="B476" s="18"/>
      <c r="D476" s="34"/>
      <c r="E476" s="20"/>
      <c r="F476" s="20"/>
      <c r="I476" s="7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</row>
    <row r="477" spans="1:254" s="6" customFormat="1">
      <c r="A477" s="14"/>
      <c r="B477" s="18"/>
      <c r="D477" s="34"/>
      <c r="E477" s="20"/>
      <c r="F477" s="20"/>
      <c r="I477" s="7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</row>
    <row r="478" spans="1:254" s="6" customFormat="1">
      <c r="A478" s="14"/>
      <c r="B478" s="18"/>
      <c r="D478" s="34"/>
      <c r="E478" s="20"/>
      <c r="F478" s="20"/>
      <c r="I478" s="7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</row>
    <row r="479" spans="1:254" s="6" customFormat="1">
      <c r="A479" s="14"/>
      <c r="B479" s="18"/>
      <c r="D479" s="34"/>
      <c r="E479" s="20"/>
      <c r="F479" s="20"/>
      <c r="I479" s="7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</row>
    <row r="480" spans="1:254" s="6" customFormat="1">
      <c r="A480" s="14"/>
      <c r="B480" s="18"/>
      <c r="D480" s="34"/>
      <c r="E480" s="20"/>
      <c r="F480" s="20"/>
      <c r="I480" s="7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</row>
    <row r="481" spans="1:254" s="6" customFormat="1">
      <c r="A481" s="14"/>
      <c r="B481" s="18"/>
      <c r="D481" s="34"/>
      <c r="E481" s="20"/>
      <c r="F481" s="20"/>
      <c r="I481" s="7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</row>
    <row r="482" spans="1:254" s="6" customFormat="1">
      <c r="A482" s="14"/>
      <c r="B482" s="18"/>
      <c r="D482" s="34"/>
      <c r="E482" s="20"/>
      <c r="F482" s="20"/>
      <c r="I482" s="7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</row>
    <row r="483" spans="1:254" s="6" customFormat="1">
      <c r="A483" s="14"/>
      <c r="B483" s="18"/>
      <c r="D483" s="34"/>
      <c r="E483" s="20"/>
      <c r="F483" s="20"/>
      <c r="I483" s="7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</row>
    <row r="484" spans="1:254" s="6" customFormat="1">
      <c r="A484" s="14"/>
      <c r="B484" s="18"/>
      <c r="D484" s="34"/>
      <c r="E484" s="20"/>
      <c r="F484" s="20"/>
      <c r="I484" s="7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</row>
    <row r="485" spans="1:254" s="6" customFormat="1">
      <c r="A485" s="14"/>
      <c r="B485" s="18"/>
      <c r="D485" s="34"/>
      <c r="E485" s="20"/>
      <c r="F485" s="20"/>
      <c r="I485" s="7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</row>
    <row r="486" spans="1:254" s="6" customFormat="1">
      <c r="A486" s="14"/>
      <c r="B486" s="18"/>
      <c r="D486" s="34"/>
      <c r="E486" s="20"/>
      <c r="F486" s="20"/>
      <c r="I486" s="7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</row>
    <row r="487" spans="1:254" s="6" customFormat="1">
      <c r="A487" s="14"/>
      <c r="B487" s="18"/>
      <c r="D487" s="34"/>
      <c r="E487" s="20"/>
      <c r="F487" s="20"/>
      <c r="I487" s="7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</row>
    <row r="488" spans="1:254" s="6" customFormat="1">
      <c r="A488" s="14"/>
      <c r="B488" s="18"/>
      <c r="D488" s="34"/>
      <c r="E488" s="20"/>
      <c r="F488" s="20"/>
      <c r="I488" s="7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</row>
    <row r="489" spans="1:254" s="6" customFormat="1">
      <c r="A489" s="14"/>
      <c r="B489" s="18"/>
      <c r="D489" s="34"/>
      <c r="E489" s="20"/>
      <c r="F489" s="20"/>
      <c r="I489" s="7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</row>
    <row r="490" spans="1:254" s="6" customFormat="1">
      <c r="A490" s="14"/>
      <c r="B490" s="18"/>
      <c r="D490" s="34"/>
      <c r="E490" s="20"/>
      <c r="F490" s="20"/>
      <c r="I490" s="7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</row>
    <row r="491" spans="1:254" s="6" customFormat="1">
      <c r="A491" s="14"/>
      <c r="B491" s="18"/>
      <c r="D491" s="34"/>
      <c r="E491" s="20"/>
      <c r="F491" s="20"/>
      <c r="I491" s="7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</row>
    <row r="492" spans="1:254" s="6" customFormat="1">
      <c r="A492" s="14"/>
      <c r="B492" s="18"/>
      <c r="D492" s="34"/>
      <c r="E492" s="20"/>
      <c r="F492" s="20"/>
      <c r="I492" s="7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</row>
    <row r="493" spans="1:254" s="6" customFormat="1">
      <c r="A493" s="14"/>
      <c r="B493" s="18"/>
      <c r="D493" s="34"/>
      <c r="E493" s="20"/>
      <c r="F493" s="20"/>
      <c r="I493" s="7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</row>
    <row r="494" spans="1:254" s="6" customFormat="1">
      <c r="A494" s="14"/>
      <c r="B494" s="18"/>
      <c r="D494" s="34"/>
      <c r="E494" s="20"/>
      <c r="F494" s="20"/>
      <c r="I494" s="7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</row>
    <row r="495" spans="1:254" s="6" customFormat="1">
      <c r="A495" s="14"/>
      <c r="B495" s="18"/>
      <c r="D495" s="34"/>
      <c r="E495" s="20"/>
      <c r="F495" s="20"/>
      <c r="I495" s="7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</row>
    <row r="496" spans="1:254" s="6" customFormat="1">
      <c r="A496" s="14"/>
      <c r="B496" s="18"/>
      <c r="D496" s="34"/>
      <c r="E496" s="20"/>
      <c r="F496" s="20"/>
      <c r="I496" s="7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</row>
    <row r="497" spans="1:254" s="6" customFormat="1">
      <c r="A497" s="14"/>
      <c r="B497" s="18"/>
      <c r="D497" s="34"/>
      <c r="E497" s="20"/>
      <c r="F497" s="20"/>
      <c r="I497" s="7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</row>
    <row r="498" spans="1:254" s="6" customFormat="1">
      <c r="A498" s="14"/>
      <c r="B498" s="18"/>
      <c r="D498" s="34"/>
      <c r="E498" s="20"/>
      <c r="F498" s="20"/>
      <c r="I498" s="7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</row>
    <row r="499" spans="1:254" s="6" customFormat="1">
      <c r="A499" s="14"/>
      <c r="B499" s="18"/>
      <c r="D499" s="34"/>
      <c r="E499" s="20"/>
      <c r="F499" s="20"/>
      <c r="I499" s="7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</row>
    <row r="500" spans="1:254" s="6" customFormat="1">
      <c r="A500" s="14"/>
      <c r="B500" s="18"/>
      <c r="D500" s="34"/>
      <c r="E500" s="20"/>
      <c r="F500" s="20"/>
      <c r="I500" s="7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</row>
    <row r="501" spans="1:254" s="6" customFormat="1">
      <c r="A501" s="14"/>
      <c r="B501" s="18"/>
      <c r="D501" s="34"/>
      <c r="E501" s="20"/>
      <c r="F501" s="20"/>
      <c r="I501" s="7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</row>
    <row r="502" spans="1:254" s="6" customFormat="1">
      <c r="A502" s="14"/>
      <c r="B502" s="18"/>
      <c r="D502" s="34"/>
      <c r="E502" s="20"/>
      <c r="F502" s="20"/>
      <c r="I502" s="7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</row>
    <row r="503" spans="1:254" s="6" customFormat="1">
      <c r="A503" s="14"/>
      <c r="B503" s="18"/>
      <c r="D503" s="34"/>
      <c r="E503" s="20"/>
      <c r="F503" s="20"/>
      <c r="I503" s="7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</row>
    <row r="504" spans="1:254" s="6" customFormat="1">
      <c r="A504" s="14"/>
      <c r="B504" s="18"/>
      <c r="D504" s="34"/>
      <c r="E504" s="20"/>
      <c r="F504" s="20"/>
      <c r="I504" s="7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</row>
    <row r="505" spans="1:254" s="6" customFormat="1">
      <c r="A505" s="14"/>
      <c r="B505" s="18"/>
      <c r="D505" s="34"/>
      <c r="E505" s="20"/>
      <c r="F505" s="20"/>
      <c r="I505" s="7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</row>
    <row r="506" spans="1:254" s="6" customFormat="1">
      <c r="A506" s="14"/>
      <c r="B506" s="18"/>
      <c r="D506" s="34"/>
      <c r="E506" s="20"/>
      <c r="F506" s="20"/>
      <c r="I506" s="7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</row>
    <row r="507" spans="1:254" s="6" customFormat="1">
      <c r="A507" s="14"/>
      <c r="B507" s="18"/>
      <c r="D507" s="34"/>
      <c r="E507" s="20"/>
      <c r="F507" s="20"/>
      <c r="I507" s="7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</row>
    <row r="508" spans="1:254" s="6" customFormat="1">
      <c r="A508" s="14"/>
      <c r="B508" s="18"/>
      <c r="D508" s="34"/>
      <c r="E508" s="20"/>
      <c r="F508" s="20"/>
      <c r="I508" s="7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</row>
    <row r="509" spans="1:254" s="6" customFormat="1">
      <c r="A509" s="14"/>
      <c r="B509" s="18"/>
      <c r="D509" s="34"/>
      <c r="E509" s="20"/>
      <c r="F509" s="20"/>
      <c r="I509" s="7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</row>
    <row r="510" spans="1:254" s="6" customFormat="1">
      <c r="A510" s="14"/>
      <c r="B510" s="18"/>
      <c r="D510" s="34"/>
      <c r="E510" s="20"/>
      <c r="F510" s="20"/>
      <c r="I510" s="7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</row>
    <row r="511" spans="1:254" s="6" customFormat="1">
      <c r="A511" s="14"/>
      <c r="B511" s="18"/>
      <c r="D511" s="34"/>
      <c r="E511" s="20"/>
      <c r="F511" s="20"/>
      <c r="I511" s="7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</row>
    <row r="512" spans="1:254" s="6" customFormat="1">
      <c r="A512" s="14"/>
      <c r="B512" s="18"/>
      <c r="D512" s="34"/>
      <c r="E512" s="20"/>
      <c r="F512" s="20"/>
      <c r="I512" s="7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</row>
    <row r="513" spans="1:254" s="6" customFormat="1">
      <c r="A513" s="14"/>
      <c r="B513" s="18"/>
      <c r="D513" s="34"/>
      <c r="E513" s="20"/>
      <c r="F513" s="20"/>
      <c r="I513" s="7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</row>
    <row r="514" spans="1:254" s="6" customFormat="1">
      <c r="A514" s="14"/>
      <c r="B514" s="18"/>
      <c r="D514" s="34"/>
      <c r="E514" s="20"/>
      <c r="F514" s="20"/>
      <c r="I514" s="7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</row>
    <row r="515" spans="1:254" s="6" customFormat="1">
      <c r="A515" s="14"/>
      <c r="B515" s="18"/>
      <c r="D515" s="34"/>
      <c r="E515" s="20"/>
      <c r="F515" s="20"/>
      <c r="I515" s="7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</row>
    <row r="516" spans="1:254" s="6" customFormat="1">
      <c r="A516" s="14"/>
      <c r="B516" s="18"/>
      <c r="D516" s="34"/>
      <c r="E516" s="20"/>
      <c r="F516" s="20"/>
      <c r="I516" s="7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</row>
    <row r="517" spans="1:254" s="6" customFormat="1">
      <c r="A517" s="14"/>
      <c r="B517" s="18"/>
      <c r="D517" s="34"/>
      <c r="E517" s="20"/>
      <c r="F517" s="20"/>
      <c r="I517" s="7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</row>
    <row r="518" spans="1:254" s="6" customFormat="1">
      <c r="A518" s="14"/>
      <c r="B518" s="18"/>
      <c r="D518" s="34"/>
      <c r="E518" s="20"/>
      <c r="F518" s="20"/>
      <c r="I518" s="7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</row>
    <row r="519" spans="1:254" s="6" customFormat="1">
      <c r="A519" s="14"/>
      <c r="B519" s="18"/>
      <c r="D519" s="34"/>
      <c r="E519" s="20"/>
      <c r="F519" s="20"/>
      <c r="I519" s="7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</row>
    <row r="520" spans="1:254" s="6" customFormat="1">
      <c r="A520" s="14"/>
      <c r="B520" s="18"/>
      <c r="D520" s="34"/>
      <c r="E520" s="20"/>
      <c r="F520" s="20"/>
      <c r="I520" s="7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</row>
    <row r="521" spans="1:254" s="6" customFormat="1">
      <c r="A521" s="14"/>
      <c r="B521" s="18"/>
      <c r="D521" s="34"/>
      <c r="E521" s="20"/>
      <c r="F521" s="20"/>
      <c r="I521" s="7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</row>
    <row r="522" spans="1:254" s="6" customFormat="1">
      <c r="A522" s="14"/>
      <c r="B522" s="18"/>
      <c r="D522" s="34"/>
      <c r="E522" s="20"/>
      <c r="F522" s="20"/>
      <c r="I522" s="7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</row>
    <row r="523" spans="1:254" s="6" customFormat="1">
      <c r="A523" s="14"/>
      <c r="B523" s="18"/>
      <c r="D523" s="34"/>
      <c r="E523" s="20"/>
      <c r="F523" s="20"/>
      <c r="I523" s="7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</row>
    <row r="524" spans="1:254" s="6" customFormat="1">
      <c r="A524" s="14"/>
      <c r="B524" s="18"/>
      <c r="D524" s="34"/>
      <c r="E524" s="20"/>
      <c r="F524" s="20"/>
      <c r="I524" s="7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</row>
    <row r="525" spans="1:254" s="6" customFormat="1">
      <c r="A525" s="14"/>
      <c r="B525" s="18"/>
      <c r="D525" s="34"/>
      <c r="E525" s="20"/>
      <c r="F525" s="20"/>
      <c r="I525" s="7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</row>
    <row r="526" spans="1:254" s="6" customFormat="1">
      <c r="A526" s="14"/>
      <c r="B526" s="18"/>
      <c r="D526" s="34"/>
      <c r="E526" s="20"/>
      <c r="F526" s="20"/>
      <c r="I526" s="7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</row>
    <row r="527" spans="1:254" s="6" customFormat="1">
      <c r="A527" s="14"/>
      <c r="B527" s="18"/>
      <c r="D527" s="34"/>
      <c r="E527" s="20"/>
      <c r="F527" s="20"/>
      <c r="I527" s="7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</row>
    <row r="528" spans="1:254" s="6" customFormat="1">
      <c r="A528" s="14"/>
      <c r="B528" s="18"/>
      <c r="D528" s="34"/>
      <c r="E528" s="20"/>
      <c r="F528" s="20"/>
      <c r="I528" s="7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</row>
    <row r="529" spans="1:254" s="6" customFormat="1">
      <c r="A529" s="14"/>
      <c r="B529" s="18"/>
      <c r="D529" s="34"/>
      <c r="E529" s="20"/>
      <c r="F529" s="20"/>
      <c r="I529" s="7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</row>
    <row r="530" spans="1:254" s="6" customFormat="1">
      <c r="A530" s="14"/>
      <c r="B530" s="18"/>
      <c r="D530" s="34"/>
      <c r="E530" s="20"/>
      <c r="F530" s="20"/>
      <c r="I530" s="7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</row>
    <row r="531" spans="1:254" s="6" customFormat="1">
      <c r="A531" s="14"/>
      <c r="B531" s="18"/>
      <c r="D531" s="34"/>
      <c r="E531" s="20"/>
      <c r="F531" s="20"/>
      <c r="I531" s="7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</row>
    <row r="532" spans="1:254" s="6" customFormat="1">
      <c r="A532" s="14"/>
      <c r="B532" s="18"/>
      <c r="D532" s="34"/>
      <c r="E532" s="20"/>
      <c r="F532" s="20"/>
      <c r="I532" s="7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</row>
    <row r="533" spans="1:254" s="6" customFormat="1">
      <c r="A533" s="14"/>
      <c r="B533" s="18"/>
      <c r="D533" s="34"/>
      <c r="E533" s="20"/>
      <c r="F533" s="20"/>
      <c r="I533" s="7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</row>
    <row r="534" spans="1:254" s="6" customFormat="1">
      <c r="A534" s="14"/>
      <c r="B534" s="18"/>
      <c r="D534" s="34"/>
      <c r="E534" s="20"/>
      <c r="F534" s="20"/>
      <c r="I534" s="7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</row>
    <row r="535" spans="1:254" s="6" customFormat="1">
      <c r="A535" s="14"/>
      <c r="B535" s="18"/>
      <c r="D535" s="34"/>
      <c r="E535" s="20"/>
      <c r="F535" s="20"/>
      <c r="I535" s="7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</row>
    <row r="536" spans="1:254" s="6" customFormat="1">
      <c r="A536" s="14"/>
      <c r="B536" s="18"/>
      <c r="D536" s="34"/>
      <c r="E536" s="20"/>
      <c r="F536" s="20"/>
      <c r="I536" s="7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</row>
    <row r="537" spans="1:254" s="6" customFormat="1">
      <c r="A537" s="14"/>
      <c r="B537" s="18"/>
      <c r="D537" s="34"/>
      <c r="E537" s="20"/>
      <c r="F537" s="20"/>
      <c r="I537" s="7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</row>
    <row r="538" spans="1:254" s="6" customFormat="1">
      <c r="A538" s="14"/>
      <c r="B538" s="18"/>
      <c r="D538" s="34"/>
      <c r="E538" s="20"/>
      <c r="F538" s="20"/>
      <c r="I538" s="7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</row>
    <row r="539" spans="1:254" s="6" customFormat="1">
      <c r="A539" s="14"/>
      <c r="B539" s="18"/>
      <c r="D539" s="34"/>
      <c r="E539" s="20"/>
      <c r="F539" s="20"/>
      <c r="I539" s="7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</row>
    <row r="540" spans="1:254" s="6" customFormat="1">
      <c r="A540" s="14"/>
      <c r="B540" s="18"/>
      <c r="D540" s="34"/>
      <c r="E540" s="20"/>
      <c r="F540" s="20"/>
      <c r="I540" s="7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</row>
    <row r="541" spans="1:254" s="6" customFormat="1">
      <c r="A541" s="14"/>
      <c r="B541" s="18"/>
      <c r="D541" s="34"/>
      <c r="E541" s="20"/>
      <c r="F541" s="20"/>
      <c r="I541" s="7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</row>
    <row r="542" spans="1:254" s="6" customFormat="1">
      <c r="A542" s="14"/>
      <c r="B542" s="18"/>
      <c r="D542" s="34"/>
      <c r="E542" s="20"/>
      <c r="F542" s="20"/>
      <c r="I542" s="7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</row>
    <row r="543" spans="1:254" s="6" customFormat="1">
      <c r="A543" s="14"/>
      <c r="B543" s="18"/>
      <c r="D543" s="34"/>
      <c r="E543" s="20"/>
      <c r="F543" s="20"/>
      <c r="I543" s="7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</row>
    <row r="544" spans="1:254" s="6" customFormat="1">
      <c r="A544" s="14"/>
      <c r="B544" s="18"/>
      <c r="D544" s="34"/>
      <c r="E544" s="20"/>
      <c r="F544" s="20"/>
      <c r="I544" s="7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</row>
    <row r="545" spans="1:254" s="6" customFormat="1">
      <c r="A545" s="14"/>
      <c r="B545" s="18"/>
      <c r="D545" s="34"/>
      <c r="E545" s="20"/>
      <c r="F545" s="20"/>
      <c r="I545" s="7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</row>
    <row r="546" spans="1:254" s="6" customFormat="1">
      <c r="A546" s="14"/>
      <c r="B546" s="18"/>
      <c r="D546" s="34"/>
      <c r="E546" s="20"/>
      <c r="F546" s="20"/>
      <c r="I546" s="7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</row>
    <row r="547" spans="1:254" s="6" customFormat="1">
      <c r="A547" s="14"/>
      <c r="B547" s="18"/>
      <c r="D547" s="34"/>
      <c r="E547" s="20"/>
      <c r="F547" s="20"/>
      <c r="I547" s="7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</row>
    <row r="548" spans="1:254" s="6" customFormat="1">
      <c r="A548" s="14"/>
      <c r="B548" s="18"/>
      <c r="D548" s="34"/>
      <c r="E548" s="20"/>
      <c r="F548" s="20"/>
      <c r="I548" s="7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</row>
    <row r="549" spans="1:254" s="6" customFormat="1">
      <c r="A549" s="14"/>
      <c r="B549" s="18"/>
      <c r="D549" s="34"/>
      <c r="E549" s="20"/>
      <c r="F549" s="20"/>
      <c r="I549" s="7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</row>
    <row r="550" spans="1:254" s="6" customFormat="1">
      <c r="A550" s="14"/>
      <c r="B550" s="18"/>
      <c r="D550" s="34"/>
      <c r="E550" s="20"/>
      <c r="F550" s="20"/>
      <c r="I550" s="7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</row>
    <row r="551" spans="1:254" s="6" customFormat="1">
      <c r="A551" s="14"/>
      <c r="B551" s="18"/>
      <c r="D551" s="34"/>
      <c r="E551" s="20"/>
      <c r="F551" s="20"/>
      <c r="I551" s="7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</row>
    <row r="552" spans="1:254" s="6" customFormat="1">
      <c r="A552" s="14"/>
      <c r="B552" s="18"/>
      <c r="D552" s="34"/>
      <c r="E552" s="20"/>
      <c r="F552" s="20"/>
      <c r="I552" s="7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</row>
    <row r="553" spans="1:254" s="6" customFormat="1">
      <c r="A553" s="14"/>
      <c r="B553" s="18"/>
      <c r="D553" s="34"/>
      <c r="E553" s="20"/>
      <c r="F553" s="20"/>
      <c r="I553" s="7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</row>
    <row r="554" spans="1:254" s="6" customFormat="1">
      <c r="A554" s="14"/>
      <c r="B554" s="18"/>
      <c r="D554" s="34"/>
      <c r="E554" s="20"/>
      <c r="F554" s="20"/>
      <c r="I554" s="7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</row>
    <row r="555" spans="1:254" s="6" customFormat="1">
      <c r="A555" s="14"/>
      <c r="B555" s="18"/>
      <c r="D555" s="34"/>
      <c r="E555" s="20"/>
      <c r="F555" s="20"/>
      <c r="I555" s="7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</row>
    <row r="556" spans="1:254" s="6" customFormat="1">
      <c r="A556" s="14"/>
      <c r="B556" s="18"/>
      <c r="D556" s="34"/>
      <c r="E556" s="20"/>
      <c r="F556" s="20"/>
      <c r="I556" s="7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</row>
    <row r="557" spans="1:254" s="6" customFormat="1">
      <c r="A557" s="14"/>
      <c r="B557" s="18"/>
      <c r="D557" s="34"/>
      <c r="E557" s="20"/>
      <c r="F557" s="20"/>
      <c r="I557" s="7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</row>
    <row r="558" spans="1:254" s="6" customFormat="1">
      <c r="A558" s="14"/>
      <c r="B558" s="18"/>
      <c r="D558" s="34"/>
      <c r="E558" s="20"/>
      <c r="F558" s="20"/>
      <c r="I558" s="7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</row>
    <row r="559" spans="1:254" s="6" customFormat="1">
      <c r="A559" s="14"/>
      <c r="B559" s="18"/>
      <c r="D559" s="34"/>
      <c r="E559" s="20"/>
      <c r="F559" s="20"/>
      <c r="I559" s="7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</row>
    <row r="560" spans="1:254" s="6" customFormat="1">
      <c r="A560" s="14"/>
      <c r="B560" s="18"/>
      <c r="D560" s="34"/>
      <c r="E560" s="20"/>
      <c r="F560" s="20"/>
      <c r="I560" s="7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</row>
    <row r="561" spans="1:254" s="6" customFormat="1">
      <c r="A561" s="14"/>
      <c r="B561" s="18"/>
      <c r="D561" s="34"/>
      <c r="E561" s="20"/>
      <c r="F561" s="20"/>
      <c r="I561" s="7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</row>
    <row r="562" spans="1:254" s="6" customFormat="1">
      <c r="A562" s="14"/>
      <c r="B562" s="18"/>
      <c r="D562" s="34"/>
      <c r="E562" s="20"/>
      <c r="F562" s="20"/>
      <c r="I562" s="7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</row>
    <row r="563" spans="1:254" s="6" customFormat="1">
      <c r="A563" s="14"/>
      <c r="B563" s="18"/>
      <c r="D563" s="34"/>
      <c r="E563" s="20"/>
      <c r="F563" s="20"/>
      <c r="I563" s="7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</row>
    <row r="564" spans="1:254" s="6" customFormat="1">
      <c r="A564" s="14"/>
      <c r="B564" s="18"/>
      <c r="D564" s="34"/>
      <c r="E564" s="20"/>
      <c r="F564" s="20"/>
      <c r="I564" s="7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</row>
    <row r="565" spans="1:254" s="6" customFormat="1">
      <c r="A565" s="14"/>
      <c r="B565" s="18"/>
      <c r="D565" s="34"/>
      <c r="E565" s="20"/>
      <c r="F565" s="20"/>
      <c r="I565" s="7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</row>
    <row r="566" spans="1:254" s="6" customFormat="1">
      <c r="A566" s="14"/>
      <c r="B566" s="18"/>
      <c r="D566" s="34"/>
      <c r="E566" s="20"/>
      <c r="F566" s="20"/>
      <c r="I566" s="7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</row>
    <row r="567" spans="1:254" s="6" customFormat="1">
      <c r="A567" s="14"/>
      <c r="B567" s="18"/>
      <c r="D567" s="34"/>
      <c r="E567" s="20"/>
      <c r="F567" s="20"/>
      <c r="I567" s="7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</row>
    <row r="568" spans="1:254" s="6" customFormat="1">
      <c r="A568" s="14"/>
      <c r="B568" s="18"/>
      <c r="D568" s="34"/>
      <c r="E568" s="20"/>
      <c r="F568" s="20"/>
      <c r="I568" s="7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</row>
    <row r="569" spans="1:254" s="6" customFormat="1">
      <c r="A569" s="14"/>
      <c r="B569" s="18"/>
      <c r="D569" s="34"/>
      <c r="E569" s="20"/>
      <c r="F569" s="20"/>
      <c r="I569" s="7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</row>
    <row r="570" spans="1:254" s="6" customFormat="1">
      <c r="A570" s="14"/>
      <c r="B570" s="18"/>
      <c r="D570" s="34"/>
      <c r="E570" s="20"/>
      <c r="F570" s="20"/>
      <c r="I570" s="7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</row>
    <row r="571" spans="1:254" s="6" customFormat="1">
      <c r="A571" s="14"/>
      <c r="B571" s="18"/>
      <c r="D571" s="34"/>
      <c r="E571" s="20"/>
      <c r="F571" s="20"/>
      <c r="I571" s="7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</row>
    <row r="572" spans="1:254" s="6" customFormat="1">
      <c r="A572" s="14"/>
      <c r="B572" s="18"/>
      <c r="D572" s="34"/>
      <c r="E572" s="20"/>
      <c r="F572" s="20"/>
      <c r="I572" s="7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</row>
    <row r="573" spans="1:254" s="6" customFormat="1">
      <c r="A573" s="14"/>
      <c r="B573" s="18"/>
      <c r="D573" s="34"/>
      <c r="E573" s="20"/>
      <c r="F573" s="20"/>
      <c r="I573" s="7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</row>
    <row r="574" spans="1:254" s="6" customFormat="1">
      <c r="A574" s="14"/>
      <c r="B574" s="18"/>
      <c r="D574" s="34"/>
      <c r="E574" s="20"/>
      <c r="F574" s="20"/>
      <c r="I574" s="7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</row>
    <row r="575" spans="1:254" s="6" customFormat="1">
      <c r="A575" s="14"/>
      <c r="B575" s="18"/>
      <c r="D575" s="34"/>
      <c r="E575" s="20"/>
      <c r="F575" s="20"/>
      <c r="I575" s="7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</row>
    <row r="576" spans="1:254" s="6" customFormat="1">
      <c r="A576" s="14"/>
      <c r="B576" s="18"/>
      <c r="D576" s="34"/>
      <c r="E576" s="20"/>
      <c r="F576" s="20"/>
      <c r="I576" s="7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</row>
    <row r="577" spans="1:254" s="6" customFormat="1">
      <c r="A577" s="14"/>
      <c r="B577" s="18"/>
      <c r="D577" s="34"/>
      <c r="E577" s="20"/>
      <c r="F577" s="20"/>
      <c r="I577" s="7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</row>
    <row r="578" spans="1:254" s="6" customFormat="1">
      <c r="A578" s="14"/>
      <c r="B578" s="18"/>
      <c r="D578" s="34"/>
      <c r="E578" s="20"/>
      <c r="F578" s="20"/>
      <c r="I578" s="7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</row>
    <row r="579" spans="1:254" s="6" customFormat="1">
      <c r="A579" s="14"/>
      <c r="B579" s="18"/>
      <c r="D579" s="34"/>
      <c r="E579" s="20"/>
      <c r="F579" s="20"/>
      <c r="I579" s="7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</row>
    <row r="580" spans="1:254" s="6" customFormat="1">
      <c r="A580" s="14"/>
      <c r="B580" s="18"/>
      <c r="D580" s="34"/>
      <c r="E580" s="20"/>
      <c r="F580" s="20"/>
      <c r="I580" s="7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</row>
    <row r="581" spans="1:254" s="6" customFormat="1">
      <c r="A581" s="14"/>
      <c r="B581" s="18"/>
      <c r="D581" s="34"/>
      <c r="E581" s="20"/>
      <c r="F581" s="20"/>
      <c r="I581" s="7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</row>
    <row r="582" spans="1:254" s="6" customFormat="1">
      <c r="A582" s="14"/>
      <c r="B582" s="18"/>
      <c r="D582" s="34"/>
      <c r="E582" s="20"/>
      <c r="F582" s="20"/>
      <c r="I582" s="7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</row>
    <row r="583" spans="1:254" s="6" customFormat="1">
      <c r="A583" s="14"/>
      <c r="B583" s="18"/>
      <c r="D583" s="34"/>
      <c r="E583" s="20"/>
      <c r="F583" s="20"/>
      <c r="I583" s="7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</row>
    <row r="584" spans="1:254" s="6" customFormat="1">
      <c r="A584" s="14"/>
      <c r="B584" s="18"/>
      <c r="D584" s="34"/>
      <c r="E584" s="20"/>
      <c r="F584" s="20"/>
      <c r="I584" s="7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</row>
    <row r="585" spans="1:254" s="6" customFormat="1">
      <c r="A585" s="14"/>
      <c r="B585" s="18"/>
      <c r="D585" s="34"/>
      <c r="E585" s="20"/>
      <c r="F585" s="20"/>
      <c r="I585" s="7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</row>
    <row r="586" spans="1:254" s="6" customFormat="1">
      <c r="A586" s="14"/>
      <c r="B586" s="18"/>
      <c r="D586" s="34"/>
      <c r="E586" s="20"/>
      <c r="F586" s="20"/>
      <c r="I586" s="7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</row>
    <row r="587" spans="1:254" s="6" customFormat="1">
      <c r="A587" s="14"/>
      <c r="B587" s="18"/>
      <c r="D587" s="34"/>
      <c r="E587" s="20"/>
      <c r="F587" s="20"/>
      <c r="I587" s="7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</row>
    <row r="588" spans="1:254" s="6" customFormat="1">
      <c r="A588" s="14"/>
      <c r="B588" s="18"/>
      <c r="D588" s="34"/>
      <c r="E588" s="20"/>
      <c r="F588" s="20"/>
      <c r="I588" s="7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</row>
    <row r="589" spans="1:254" s="6" customFormat="1">
      <c r="A589" s="14"/>
      <c r="B589" s="18"/>
      <c r="D589" s="34"/>
      <c r="E589" s="20"/>
      <c r="F589" s="20"/>
      <c r="I589" s="7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</row>
    <row r="590" spans="1:254" s="6" customFormat="1">
      <c r="A590" s="14"/>
      <c r="B590" s="18"/>
      <c r="D590" s="34"/>
      <c r="E590" s="20"/>
      <c r="F590" s="20"/>
      <c r="I590" s="7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</row>
    <row r="591" spans="1:254" s="6" customFormat="1">
      <c r="A591" s="14"/>
      <c r="B591" s="18"/>
      <c r="D591" s="34"/>
      <c r="E591" s="20"/>
      <c r="F591" s="20"/>
      <c r="I591" s="7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</row>
    <row r="592" spans="1:254" s="6" customFormat="1">
      <c r="A592" s="14"/>
      <c r="B592" s="18"/>
      <c r="D592" s="34"/>
      <c r="E592" s="20"/>
      <c r="F592" s="20"/>
      <c r="I592" s="7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</row>
    <row r="593" spans="1:254" s="6" customFormat="1">
      <c r="A593" s="14"/>
      <c r="B593" s="18"/>
      <c r="D593" s="34"/>
      <c r="E593" s="20"/>
      <c r="F593" s="20"/>
      <c r="I593" s="7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</row>
    <row r="594" spans="1:254" s="6" customFormat="1">
      <c r="A594" s="14"/>
      <c r="B594" s="18"/>
      <c r="D594" s="34"/>
      <c r="E594" s="20"/>
      <c r="F594" s="20"/>
      <c r="I594" s="7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</row>
    <row r="595" spans="1:254" s="6" customFormat="1">
      <c r="A595" s="14"/>
      <c r="B595" s="18"/>
      <c r="D595" s="34"/>
      <c r="E595" s="20"/>
      <c r="F595" s="20"/>
      <c r="I595" s="7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</row>
    <row r="596" spans="1:254" s="6" customFormat="1">
      <c r="A596" s="14"/>
      <c r="B596" s="18"/>
      <c r="D596" s="34"/>
      <c r="E596" s="20"/>
      <c r="F596" s="20"/>
      <c r="I596" s="7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</row>
    <row r="597" spans="1:254" s="6" customFormat="1">
      <c r="A597" s="14"/>
      <c r="B597" s="18"/>
      <c r="D597" s="34"/>
      <c r="E597" s="20"/>
      <c r="F597" s="20"/>
      <c r="I597" s="7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</row>
    <row r="598" spans="1:254" s="6" customFormat="1">
      <c r="A598" s="14"/>
      <c r="B598" s="18"/>
      <c r="D598" s="34"/>
      <c r="E598" s="20"/>
      <c r="F598" s="20"/>
      <c r="I598" s="7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</row>
    <row r="599" spans="1:254" s="6" customFormat="1">
      <c r="A599" s="14"/>
      <c r="B599" s="18"/>
      <c r="D599" s="34"/>
      <c r="E599" s="20"/>
      <c r="F599" s="20"/>
      <c r="I599" s="7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</row>
    <row r="600" spans="1:254" s="6" customFormat="1">
      <c r="A600" s="14"/>
      <c r="B600" s="18"/>
      <c r="D600" s="34"/>
      <c r="E600" s="20"/>
      <c r="F600" s="20"/>
      <c r="I600" s="7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</row>
    <row r="601" spans="1:254" s="6" customFormat="1">
      <c r="A601" s="14"/>
      <c r="B601" s="18"/>
      <c r="D601" s="34"/>
      <c r="E601" s="20"/>
      <c r="F601" s="20"/>
      <c r="I601" s="7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</row>
    <row r="602" spans="1:254" s="6" customFormat="1">
      <c r="A602" s="14"/>
      <c r="B602" s="18"/>
      <c r="D602" s="34"/>
      <c r="E602" s="20"/>
      <c r="F602" s="20"/>
      <c r="I602" s="7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</row>
    <row r="603" spans="1:254" s="6" customFormat="1">
      <c r="A603" s="14"/>
      <c r="B603" s="18"/>
      <c r="D603" s="34"/>
      <c r="E603" s="20"/>
      <c r="F603" s="20"/>
      <c r="I603" s="7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</row>
    <row r="604" spans="1:254" s="6" customFormat="1">
      <c r="A604" s="14"/>
      <c r="B604" s="18"/>
      <c r="D604" s="34"/>
      <c r="E604" s="20"/>
      <c r="F604" s="20"/>
      <c r="I604" s="7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</row>
    <row r="605" spans="1:254" s="6" customFormat="1">
      <c r="A605" s="14"/>
      <c r="B605" s="18"/>
      <c r="D605" s="34"/>
      <c r="E605" s="20"/>
      <c r="F605" s="20"/>
      <c r="I605" s="7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</row>
    <row r="606" spans="1:254" s="6" customFormat="1">
      <c r="A606" s="14"/>
      <c r="B606" s="18"/>
      <c r="D606" s="34"/>
      <c r="E606" s="20"/>
      <c r="F606" s="20"/>
      <c r="I606" s="7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</row>
    <row r="607" spans="1:254" s="6" customFormat="1">
      <c r="A607" s="14"/>
      <c r="B607" s="18"/>
      <c r="D607" s="34"/>
      <c r="E607" s="20"/>
      <c r="F607" s="20"/>
      <c r="I607" s="7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</row>
    <row r="608" spans="1:254" s="6" customFormat="1">
      <c r="A608" s="14"/>
      <c r="B608" s="18"/>
      <c r="D608" s="34"/>
      <c r="E608" s="20"/>
      <c r="F608" s="20"/>
      <c r="I608" s="7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</row>
    <row r="609" spans="1:254" s="6" customFormat="1">
      <c r="A609" s="14"/>
      <c r="B609" s="18"/>
      <c r="D609" s="34"/>
      <c r="E609" s="20"/>
      <c r="F609" s="20"/>
      <c r="I609" s="7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</row>
    <row r="610" spans="1:254" s="6" customFormat="1">
      <c r="A610" s="14"/>
      <c r="B610" s="18"/>
      <c r="D610" s="34"/>
      <c r="E610" s="20"/>
      <c r="F610" s="20"/>
      <c r="I610" s="7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</row>
    <row r="611" spans="1:254" s="6" customFormat="1">
      <c r="A611" s="14"/>
      <c r="B611" s="18"/>
      <c r="D611" s="34"/>
      <c r="E611" s="20"/>
      <c r="F611" s="20"/>
      <c r="I611" s="7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</row>
    <row r="612" spans="1:254" s="6" customFormat="1">
      <c r="A612" s="14"/>
      <c r="B612" s="18"/>
      <c r="D612" s="34"/>
      <c r="E612" s="20"/>
      <c r="F612" s="20"/>
      <c r="I612" s="7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</row>
    <row r="613" spans="1:254" s="6" customFormat="1">
      <c r="A613" s="14"/>
      <c r="B613" s="18"/>
      <c r="D613" s="34"/>
      <c r="E613" s="20"/>
      <c r="F613" s="20"/>
      <c r="I613" s="7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</row>
    <row r="614" spans="1:254" s="6" customFormat="1">
      <c r="A614" s="14"/>
      <c r="B614" s="18"/>
      <c r="D614" s="34"/>
      <c r="E614" s="20"/>
      <c r="F614" s="20"/>
      <c r="I614" s="7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</row>
    <row r="615" spans="1:254" s="6" customFormat="1">
      <c r="A615" s="14"/>
      <c r="B615" s="18"/>
      <c r="D615" s="34"/>
      <c r="E615" s="20"/>
      <c r="F615" s="20"/>
      <c r="I615" s="7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</row>
    <row r="616" spans="1:254" s="6" customFormat="1">
      <c r="A616" s="14"/>
      <c r="B616" s="18"/>
      <c r="D616" s="34"/>
      <c r="E616" s="20"/>
      <c r="F616" s="20"/>
      <c r="I616" s="7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</row>
    <row r="617" spans="1:254" s="6" customFormat="1">
      <c r="A617" s="14"/>
      <c r="B617" s="18"/>
      <c r="D617" s="34"/>
      <c r="E617" s="20"/>
      <c r="F617" s="20"/>
      <c r="I617" s="7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</row>
    <row r="618" spans="1:254" s="6" customFormat="1">
      <c r="A618" s="14"/>
      <c r="B618" s="18"/>
      <c r="D618" s="34"/>
      <c r="E618" s="20"/>
      <c r="F618" s="20"/>
      <c r="I618" s="7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</row>
    <row r="619" spans="1:254" s="6" customFormat="1">
      <c r="A619" s="14"/>
      <c r="B619" s="18"/>
      <c r="D619" s="34"/>
      <c r="E619" s="20"/>
      <c r="F619" s="20"/>
      <c r="I619" s="7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</row>
    <row r="620" spans="1:254" s="6" customFormat="1">
      <c r="A620" s="14"/>
      <c r="B620" s="18"/>
      <c r="D620" s="34"/>
      <c r="E620" s="20"/>
      <c r="F620" s="20"/>
      <c r="I620" s="7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</row>
    <row r="621" spans="1:254" s="6" customFormat="1">
      <c r="A621" s="14"/>
      <c r="B621" s="18"/>
      <c r="D621" s="34"/>
      <c r="E621" s="20"/>
      <c r="F621" s="20"/>
      <c r="I621" s="7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</row>
    <row r="622" spans="1:254" s="6" customFormat="1">
      <c r="A622" s="14"/>
      <c r="B622" s="18"/>
      <c r="D622" s="34"/>
      <c r="E622" s="20"/>
      <c r="F622" s="20"/>
      <c r="I622" s="7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</row>
    <row r="623" spans="1:254" s="6" customFormat="1">
      <c r="A623" s="14"/>
      <c r="B623" s="18"/>
      <c r="D623" s="34"/>
      <c r="E623" s="20"/>
      <c r="F623" s="20"/>
      <c r="I623" s="7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</row>
    <row r="624" spans="1:254" s="6" customFormat="1">
      <c r="A624" s="14"/>
      <c r="B624" s="18"/>
      <c r="D624" s="34"/>
      <c r="E624" s="20"/>
      <c r="F624" s="20"/>
      <c r="I624" s="7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</row>
    <row r="625" spans="1:254" s="6" customFormat="1">
      <c r="A625" s="14"/>
      <c r="B625" s="18"/>
      <c r="D625" s="34"/>
      <c r="E625" s="20"/>
      <c r="F625" s="20"/>
      <c r="I625" s="7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</row>
    <row r="626" spans="1:254" s="6" customFormat="1">
      <c r="A626" s="14"/>
      <c r="B626" s="18"/>
      <c r="D626" s="34"/>
      <c r="E626" s="20"/>
      <c r="F626" s="20"/>
      <c r="I626" s="7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</row>
    <row r="627" spans="1:254" s="6" customFormat="1">
      <c r="A627" s="14"/>
      <c r="B627" s="18"/>
      <c r="D627" s="34"/>
      <c r="E627" s="20"/>
      <c r="F627" s="20"/>
      <c r="I627" s="7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</row>
    <row r="628" spans="1:254" s="6" customFormat="1">
      <c r="A628" s="14"/>
      <c r="B628" s="18"/>
      <c r="D628" s="34"/>
      <c r="E628" s="20"/>
      <c r="F628" s="20"/>
      <c r="I628" s="7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</row>
    <row r="629" spans="1:254" s="6" customFormat="1">
      <c r="A629" s="14"/>
      <c r="B629" s="18"/>
      <c r="D629" s="34"/>
      <c r="E629" s="20"/>
      <c r="F629" s="20"/>
      <c r="I629" s="7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</row>
    <row r="630" spans="1:254" s="6" customFormat="1">
      <c r="A630" s="14"/>
      <c r="B630" s="18"/>
      <c r="D630" s="34"/>
      <c r="E630" s="20"/>
      <c r="F630" s="20"/>
      <c r="I630" s="7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</row>
    <row r="631" spans="1:254" s="6" customFormat="1">
      <c r="A631" s="14"/>
      <c r="B631" s="18"/>
      <c r="D631" s="34"/>
      <c r="E631" s="20"/>
      <c r="F631" s="20"/>
      <c r="I631" s="7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</row>
    <row r="632" spans="1:254" s="6" customFormat="1">
      <c r="A632" s="14"/>
      <c r="B632" s="18"/>
      <c r="D632" s="34"/>
      <c r="E632" s="20"/>
      <c r="F632" s="20"/>
      <c r="I632" s="7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</row>
    <row r="633" spans="1:254" s="6" customFormat="1">
      <c r="A633" s="14"/>
      <c r="B633" s="18"/>
      <c r="D633" s="34"/>
      <c r="E633" s="20"/>
      <c r="F633" s="20"/>
      <c r="I633" s="7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</row>
    <row r="634" spans="1:254" s="6" customFormat="1">
      <c r="A634" s="14"/>
      <c r="B634" s="18"/>
      <c r="D634" s="34"/>
      <c r="E634" s="20"/>
      <c r="F634" s="20"/>
      <c r="I634" s="7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</row>
    <row r="635" spans="1:254" s="6" customFormat="1">
      <c r="A635" s="14"/>
      <c r="B635" s="18"/>
      <c r="D635" s="34"/>
      <c r="E635" s="20"/>
      <c r="F635" s="20"/>
      <c r="I635" s="7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</row>
    <row r="636" spans="1:254" s="6" customFormat="1">
      <c r="A636" s="14"/>
      <c r="B636" s="18"/>
      <c r="D636" s="34"/>
      <c r="E636" s="20"/>
      <c r="F636" s="20"/>
      <c r="I636" s="7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</row>
    <row r="637" spans="1:254" s="6" customFormat="1">
      <c r="A637" s="14"/>
      <c r="B637" s="18"/>
      <c r="D637" s="34"/>
      <c r="E637" s="20"/>
      <c r="F637" s="20"/>
      <c r="I637" s="7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</row>
    <row r="638" spans="1:254" s="6" customFormat="1">
      <c r="A638" s="14"/>
      <c r="B638" s="18"/>
      <c r="D638" s="34"/>
      <c r="E638" s="20"/>
      <c r="F638" s="20"/>
      <c r="I638" s="7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</row>
    <row r="639" spans="1:254" s="6" customFormat="1">
      <c r="A639" s="14"/>
      <c r="B639" s="18"/>
      <c r="D639" s="34"/>
      <c r="E639" s="20"/>
      <c r="F639" s="20"/>
      <c r="I639" s="7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</row>
    <row r="640" spans="1:254" s="6" customFormat="1">
      <c r="A640" s="14"/>
      <c r="B640" s="18"/>
      <c r="D640" s="34"/>
      <c r="E640" s="20"/>
      <c r="F640" s="20"/>
      <c r="I640" s="7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</row>
    <row r="641" spans="1:254" s="6" customFormat="1">
      <c r="A641" s="14"/>
      <c r="B641" s="18"/>
      <c r="D641" s="34"/>
      <c r="E641" s="20"/>
      <c r="F641" s="20"/>
      <c r="I641" s="7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</row>
    <row r="642" spans="1:254" s="6" customFormat="1">
      <c r="A642" s="14"/>
      <c r="B642" s="18"/>
      <c r="D642" s="34"/>
      <c r="E642" s="20"/>
      <c r="F642" s="20"/>
      <c r="I642" s="7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</row>
    <row r="643" spans="1:254" s="6" customFormat="1">
      <c r="A643" s="14"/>
      <c r="B643" s="18"/>
      <c r="D643" s="34"/>
      <c r="E643" s="20"/>
      <c r="F643" s="20"/>
      <c r="I643" s="7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</row>
    <row r="644" spans="1:254" s="6" customFormat="1">
      <c r="A644" s="14"/>
      <c r="B644" s="18"/>
      <c r="D644" s="34"/>
      <c r="E644" s="20"/>
      <c r="F644" s="20"/>
      <c r="I644" s="7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</row>
    <row r="645" spans="1:254" s="6" customFormat="1">
      <c r="A645" s="14"/>
      <c r="B645" s="18"/>
      <c r="D645" s="34"/>
      <c r="E645" s="20"/>
      <c r="F645" s="20"/>
      <c r="I645" s="7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</row>
    <row r="646" spans="1:254" s="6" customFormat="1">
      <c r="A646" s="14"/>
      <c r="B646" s="18"/>
      <c r="D646" s="34"/>
      <c r="E646" s="20"/>
      <c r="F646" s="20"/>
      <c r="I646" s="7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</row>
    <row r="647" spans="1:254" s="6" customFormat="1">
      <c r="A647" s="14"/>
      <c r="B647" s="18"/>
      <c r="D647" s="34"/>
      <c r="E647" s="20"/>
      <c r="F647" s="20"/>
      <c r="I647" s="7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3"/>
      <c r="IN647" s="3"/>
      <c r="IO647" s="3"/>
      <c r="IP647" s="3"/>
      <c r="IQ647" s="3"/>
      <c r="IR647" s="3"/>
      <c r="IS647" s="3"/>
      <c r="IT647" s="3"/>
    </row>
    <row r="648" spans="1:254" s="6" customFormat="1">
      <c r="A648" s="14"/>
      <c r="B648" s="18"/>
      <c r="C648" s="3"/>
      <c r="D648" s="4"/>
      <c r="E648" s="5"/>
      <c r="F648" s="5"/>
      <c r="I648" s="7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3"/>
      <c r="IN648" s="3"/>
      <c r="IO648" s="3"/>
      <c r="IP648" s="3"/>
      <c r="IQ648" s="3"/>
      <c r="IR648" s="3"/>
      <c r="IS648" s="3"/>
      <c r="IT648" s="3"/>
    </row>
    <row r="649" spans="1:254" s="6" customFormat="1">
      <c r="A649" s="1"/>
      <c r="B649" s="18"/>
      <c r="C649" s="3"/>
      <c r="D649" s="4"/>
      <c r="E649" s="5"/>
      <c r="F649" s="5"/>
      <c r="I649" s="7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3"/>
    </row>
  </sheetData>
  <pageMargins left="1.1811023622047245" right="0.35433070866141736" top="0.78740157480314965" bottom="1.1811023622047245" header="0.70866141732283472" footer="0.59055118110236227"/>
  <pageSetup paperSize="9" orientation="portrait" horizontalDpi="360" r:id="rId1"/>
  <headerFooter alignWithMargins="0">
    <oddFooter>&amp;CKanalizacija komunalne odpadne vode na Blejski Dobravi in na Lipcah
&amp;P</oddFooter>
  </headerFooter>
  <rowBreaks count="2" manualBreakCount="2">
    <brk id="50" max="5" man="1"/>
    <brk id="77" max="5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1"/>
  <sheetViews>
    <sheetView view="pageBreakPreview" zoomScale="120" zoomScaleNormal="100" zoomScaleSheetLayoutView="120" workbookViewId="0">
      <selection activeCell="A114" sqref="A114:XFD114"/>
    </sheetView>
  </sheetViews>
  <sheetFormatPr defaultRowHeight="12.75"/>
  <cols>
    <col min="1" max="1" width="6.5703125" style="1" customWidth="1"/>
    <col min="2" max="2" width="36.85546875" style="35" customWidth="1"/>
    <col min="3" max="3" width="8" style="3" customWidth="1"/>
    <col min="4" max="4" width="8.5703125" style="4" customWidth="1"/>
    <col min="5" max="5" width="10.140625" style="5" customWidth="1"/>
    <col min="6" max="6" width="15.5703125" style="5" customWidth="1"/>
    <col min="7" max="8" width="9.140625" style="6"/>
    <col min="9" max="9" width="9.5703125" style="7" bestFit="1" customWidth="1"/>
    <col min="10" max="121" width="9.140625" style="6"/>
    <col min="122" max="16384" width="9.140625" style="3"/>
  </cols>
  <sheetData>
    <row r="1" spans="1:121" ht="15.75">
      <c r="B1" s="2"/>
    </row>
    <row r="2" spans="1:121" ht="15.75">
      <c r="B2" s="8" t="s">
        <v>95</v>
      </c>
    </row>
    <row r="4" spans="1:121" ht="19.5">
      <c r="A4" s="330"/>
      <c r="B4" s="331"/>
      <c r="C4" s="332" t="s">
        <v>47</v>
      </c>
      <c r="D4" s="332" t="s">
        <v>48</v>
      </c>
      <c r="E4" s="333" t="s">
        <v>50</v>
      </c>
      <c r="F4" s="332" t="s">
        <v>49</v>
      </c>
    </row>
    <row r="5" spans="1:121" s="12" customFormat="1" ht="18.75">
      <c r="A5" s="334">
        <v>1</v>
      </c>
      <c r="B5" s="334" t="s">
        <v>0</v>
      </c>
      <c r="C5" s="335"/>
      <c r="D5" s="336"/>
      <c r="E5" s="337"/>
      <c r="F5" s="338"/>
      <c r="G5" s="10"/>
      <c r="H5" s="10"/>
      <c r="I5" s="11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</row>
    <row r="6" spans="1:121" s="12" customFormat="1" ht="18.75">
      <c r="A6" s="339"/>
      <c r="B6" s="340"/>
      <c r="C6" s="335"/>
      <c r="D6" s="336"/>
      <c r="E6" s="337"/>
      <c r="F6" s="338"/>
      <c r="G6" s="10"/>
      <c r="H6" s="10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</row>
    <row r="7" spans="1:121" ht="25.5">
      <c r="A7" s="341">
        <v>1.1000000000000001</v>
      </c>
      <c r="B7" s="342" t="s">
        <v>19</v>
      </c>
      <c r="C7" s="343"/>
      <c r="D7" s="344"/>
      <c r="E7" s="345"/>
      <c r="F7" s="345"/>
    </row>
    <row r="8" spans="1:121" ht="14.45" customHeight="1">
      <c r="A8" s="341"/>
      <c r="B8" s="342"/>
      <c r="C8" s="343" t="s">
        <v>1</v>
      </c>
      <c r="D8" s="344">
        <v>117.5</v>
      </c>
      <c r="E8" s="345"/>
      <c r="F8" s="345">
        <f>E8*D8</f>
        <v>0</v>
      </c>
    </row>
    <row r="9" spans="1:121" ht="14.45" customHeight="1">
      <c r="A9" s="341"/>
      <c r="B9" s="342"/>
      <c r="C9" s="343"/>
      <c r="D9" s="344"/>
      <c r="E9" s="345"/>
      <c r="F9" s="345"/>
    </row>
    <row r="10" spans="1:121" ht="25.5">
      <c r="A10" s="341">
        <v>1.2</v>
      </c>
      <c r="B10" s="342" t="s">
        <v>2</v>
      </c>
      <c r="C10" s="343"/>
      <c r="D10" s="344"/>
      <c r="E10" s="345"/>
      <c r="F10" s="345"/>
    </row>
    <row r="11" spans="1:121">
      <c r="A11" s="341"/>
      <c r="B11" s="342"/>
      <c r="C11" s="343" t="s">
        <v>3</v>
      </c>
      <c r="D11" s="344">
        <v>4</v>
      </c>
      <c r="E11" s="345"/>
      <c r="F11" s="345">
        <f>E11*D11</f>
        <v>0</v>
      </c>
    </row>
    <row r="12" spans="1:121">
      <c r="A12" s="341"/>
      <c r="B12" s="342"/>
      <c r="C12" s="343"/>
      <c r="D12" s="344"/>
      <c r="E12" s="345"/>
      <c r="F12" s="345"/>
    </row>
    <row r="13" spans="1:121" ht="66.75" customHeight="1">
      <c r="A13" s="341">
        <v>1.3</v>
      </c>
      <c r="B13" s="342" t="s">
        <v>178</v>
      </c>
      <c r="C13" s="343"/>
      <c r="D13" s="344"/>
      <c r="E13" s="345"/>
      <c r="F13" s="345"/>
    </row>
    <row r="14" spans="1:121" ht="14.45" customHeight="1">
      <c r="A14" s="341"/>
      <c r="B14" s="342"/>
      <c r="C14" s="343" t="s">
        <v>3</v>
      </c>
      <c r="D14" s="344">
        <v>2</v>
      </c>
      <c r="E14" s="345"/>
      <c r="F14" s="345">
        <f>E14*D14</f>
        <v>0</v>
      </c>
    </row>
    <row r="15" spans="1:121" ht="14.45" customHeight="1">
      <c r="A15" s="341"/>
      <c r="B15" s="342"/>
      <c r="C15" s="343"/>
      <c r="D15" s="344"/>
      <c r="E15" s="345"/>
      <c r="F15" s="345"/>
    </row>
    <row r="16" spans="1:121" ht="38.25">
      <c r="A16" s="341">
        <v>1.4</v>
      </c>
      <c r="B16" s="342" t="s">
        <v>141</v>
      </c>
      <c r="C16" s="343"/>
      <c r="D16" s="344"/>
      <c r="E16" s="345"/>
      <c r="F16" s="343"/>
    </row>
    <row r="17" spans="1:121" ht="14.45" customHeight="1">
      <c r="A17" s="341"/>
      <c r="B17" s="346" t="s">
        <v>179</v>
      </c>
      <c r="C17" s="343"/>
      <c r="D17" s="344"/>
      <c r="E17" s="345"/>
      <c r="F17" s="345">
        <f>+E17*D17</f>
        <v>0</v>
      </c>
    </row>
    <row r="18" spans="1:121" ht="14.45" customHeight="1">
      <c r="A18" s="341"/>
      <c r="B18" s="342"/>
      <c r="C18" s="343"/>
      <c r="D18" s="344"/>
      <c r="E18" s="345"/>
      <c r="F18" s="345"/>
    </row>
    <row r="19" spans="1:121" ht="51">
      <c r="A19" s="341">
        <v>1.5</v>
      </c>
      <c r="B19" s="342" t="s">
        <v>755</v>
      </c>
      <c r="C19" s="343"/>
      <c r="D19" s="344"/>
      <c r="E19" s="345"/>
      <c r="F19" s="345"/>
    </row>
    <row r="20" spans="1:121" ht="14.45" customHeight="1">
      <c r="A20" s="341"/>
      <c r="B20" s="342"/>
      <c r="C20" s="343" t="s">
        <v>260</v>
      </c>
      <c r="D20" s="344">
        <v>16.440000000000001</v>
      </c>
      <c r="E20" s="345"/>
      <c r="F20" s="345">
        <f>E20*D20</f>
        <v>0</v>
      </c>
    </row>
    <row r="21" spans="1:121" ht="14.45" customHeight="1">
      <c r="A21" s="341"/>
      <c r="B21" s="342"/>
      <c r="C21" s="343"/>
      <c r="D21" s="344"/>
      <c r="E21" s="345"/>
      <c r="F21" s="345"/>
    </row>
    <row r="22" spans="1:121" ht="51">
      <c r="A22" s="341">
        <v>1.6</v>
      </c>
      <c r="B22" s="342" t="s">
        <v>96</v>
      </c>
      <c r="C22" s="343"/>
      <c r="D22" s="344"/>
      <c r="E22" s="345"/>
      <c r="F22" s="345"/>
    </row>
    <row r="23" spans="1:121" ht="14.45" customHeight="1">
      <c r="A23" s="347"/>
      <c r="B23" s="348"/>
      <c r="C23" s="246" t="s">
        <v>260</v>
      </c>
      <c r="D23" s="349">
        <v>533.87</v>
      </c>
      <c r="E23" s="118"/>
      <c r="F23" s="118">
        <f>E23*D23</f>
        <v>0</v>
      </c>
    </row>
    <row r="24" spans="1:121">
      <c r="A24" s="347"/>
      <c r="B24" s="348"/>
      <c r="C24" s="246"/>
      <c r="D24" s="349"/>
      <c r="E24" s="118"/>
      <c r="F24" s="118"/>
    </row>
    <row r="25" spans="1:121" s="13" customFormat="1" ht="15.75">
      <c r="A25" s="350">
        <v>1</v>
      </c>
      <c r="B25" s="351" t="s">
        <v>4</v>
      </c>
      <c r="C25" s="352"/>
      <c r="D25" s="328"/>
      <c r="E25" s="353"/>
      <c r="F25" s="353">
        <f>SUM(F7:F24)</f>
        <v>0</v>
      </c>
      <c r="I25" s="7"/>
    </row>
    <row r="26" spans="1:121" s="6" customFormat="1">
      <c r="A26" s="347"/>
      <c r="B26" s="155"/>
      <c r="C26" s="147"/>
      <c r="D26" s="354"/>
      <c r="E26" s="113"/>
      <c r="F26" s="113"/>
      <c r="I26" s="7"/>
    </row>
    <row r="27" spans="1:121" s="12" customFormat="1" ht="18.75">
      <c r="A27" s="355">
        <v>2</v>
      </c>
      <c r="B27" s="355" t="s">
        <v>5</v>
      </c>
      <c r="C27" s="356"/>
      <c r="D27" s="357"/>
      <c r="E27" s="356"/>
      <c r="F27" s="356"/>
      <c r="G27" s="10"/>
      <c r="H27" s="10"/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</row>
    <row r="28" spans="1:121" s="12" customFormat="1" ht="18.75">
      <c r="A28" s="347"/>
      <c r="B28" s="256"/>
      <c r="C28" s="246"/>
      <c r="D28" s="358"/>
      <c r="E28" s="118"/>
      <c r="F28" s="118"/>
      <c r="G28" s="10"/>
      <c r="H28" s="10"/>
      <c r="I28" s="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</row>
    <row r="29" spans="1:121" s="12" customFormat="1" ht="38.25">
      <c r="A29" s="347">
        <v>2.1</v>
      </c>
      <c r="B29" s="255" t="s">
        <v>23</v>
      </c>
      <c r="C29" s="246"/>
      <c r="D29" s="358"/>
      <c r="E29" s="118"/>
      <c r="F29" s="118"/>
      <c r="G29" s="10"/>
      <c r="H29" s="10"/>
      <c r="I29" s="7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</row>
    <row r="30" spans="1:121" s="12" customFormat="1" ht="14.45" customHeight="1">
      <c r="A30" s="347"/>
      <c r="B30" s="256"/>
      <c r="C30" s="246" t="s">
        <v>261</v>
      </c>
      <c r="D30" s="349">
        <f>+D23*0.1</f>
        <v>53.387</v>
      </c>
      <c r="E30" s="118"/>
      <c r="F30" s="359">
        <f>E30*D30</f>
        <v>0</v>
      </c>
      <c r="G30" s="10"/>
      <c r="H30" s="10"/>
      <c r="I30" s="7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</row>
    <row r="31" spans="1:121" s="12" customFormat="1" ht="14.45" customHeight="1">
      <c r="A31" s="347"/>
      <c r="B31" s="256"/>
      <c r="C31" s="246"/>
      <c r="D31" s="349"/>
      <c r="E31" s="118"/>
      <c r="F31" s="246"/>
      <c r="G31" s="10"/>
      <c r="H31" s="10"/>
      <c r="I31" s="7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</row>
    <row r="32" spans="1:121" s="12" customFormat="1" ht="38.25">
      <c r="A32" s="347">
        <v>2.2000000000000002</v>
      </c>
      <c r="B32" s="255" t="s">
        <v>92</v>
      </c>
      <c r="C32" s="246"/>
      <c r="D32" s="358"/>
      <c r="E32" s="118"/>
      <c r="F32" s="118"/>
      <c r="G32" s="10"/>
      <c r="H32" s="10"/>
      <c r="I32" s="7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</row>
    <row r="33" spans="1:254" s="12" customFormat="1" ht="14.45" customHeight="1">
      <c r="A33" s="347"/>
      <c r="B33" s="256"/>
      <c r="C33" s="246" t="s">
        <v>261</v>
      </c>
      <c r="D33" s="349">
        <f>+D20*0.3</f>
        <v>4.9320000000000004</v>
      </c>
      <c r="E33" s="118"/>
      <c r="F33" s="359">
        <f>E33*D33</f>
        <v>0</v>
      </c>
      <c r="G33" s="10"/>
      <c r="H33" s="10"/>
      <c r="I33" s="7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</row>
    <row r="34" spans="1:254" s="12" customFormat="1" ht="14.45" customHeight="1">
      <c r="A34" s="347"/>
      <c r="B34" s="256"/>
      <c r="C34" s="246"/>
      <c r="D34" s="358"/>
      <c r="E34" s="118"/>
      <c r="F34" s="118"/>
      <c r="G34" s="10"/>
      <c r="H34" s="10"/>
      <c r="I34" s="7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</row>
    <row r="35" spans="1:254" s="12" customFormat="1" ht="66" customHeight="1">
      <c r="A35" s="347">
        <v>2.2999999999999998</v>
      </c>
      <c r="B35" s="256" t="s">
        <v>89</v>
      </c>
      <c r="C35" s="246"/>
      <c r="D35" s="358"/>
      <c r="E35" s="118"/>
      <c r="F35" s="118"/>
      <c r="G35" s="10"/>
      <c r="H35" s="10"/>
      <c r="I35" s="7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</row>
    <row r="36" spans="1:254" s="12" customFormat="1" ht="25.5">
      <c r="A36" s="347"/>
      <c r="B36" s="256" t="s">
        <v>144</v>
      </c>
      <c r="C36" s="246"/>
      <c r="D36" s="358"/>
      <c r="E36" s="118"/>
      <c r="F36" s="118"/>
      <c r="G36" s="10"/>
      <c r="H36" s="10"/>
      <c r="I36" s="7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</row>
    <row r="37" spans="1:254" ht="14.45" customHeight="1">
      <c r="A37" s="246"/>
      <c r="B37" s="246"/>
      <c r="C37" s="246" t="s">
        <v>261</v>
      </c>
      <c r="D37" s="349">
        <f>9.35*117.5</f>
        <v>1098.625</v>
      </c>
      <c r="E37" s="118"/>
      <c r="F37" s="118">
        <f>E37*D37</f>
        <v>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</row>
    <row r="38" spans="1:254" s="12" customFormat="1" ht="14.45" customHeight="1">
      <c r="A38" s="347"/>
      <c r="B38" s="256"/>
      <c r="C38" s="246"/>
      <c r="D38" s="358"/>
      <c r="E38" s="118"/>
      <c r="F38" s="118"/>
      <c r="G38" s="10"/>
      <c r="H38" s="10"/>
      <c r="I38" s="7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</row>
    <row r="39" spans="1:254" ht="38.25">
      <c r="A39" s="347">
        <v>2.4</v>
      </c>
      <c r="B39" s="256" t="s">
        <v>6</v>
      </c>
      <c r="C39" s="246"/>
      <c r="D39" s="349"/>
      <c r="E39" s="118"/>
      <c r="F39" s="118"/>
    </row>
    <row r="40" spans="1:254" ht="14.45" customHeight="1">
      <c r="A40" s="347"/>
      <c r="B40" s="348"/>
      <c r="C40" s="246" t="s">
        <v>260</v>
      </c>
      <c r="D40" s="349">
        <f>2.1*117.5</f>
        <v>246.75</v>
      </c>
      <c r="E40" s="118"/>
      <c r="F40" s="118">
        <f>E40*D40</f>
        <v>0</v>
      </c>
    </row>
    <row r="41" spans="1:254" ht="14.45" customHeight="1">
      <c r="A41" s="347"/>
      <c r="B41" s="348"/>
      <c r="C41" s="246"/>
      <c r="D41" s="349"/>
      <c r="E41" s="118"/>
      <c r="F41" s="118"/>
    </row>
    <row r="42" spans="1:254" s="6" customFormat="1" ht="51">
      <c r="A42" s="360">
        <v>2.5</v>
      </c>
      <c r="B42" s="256" t="s">
        <v>54</v>
      </c>
      <c r="C42" s="246"/>
      <c r="D42" s="349"/>
      <c r="E42" s="118"/>
      <c r="F42" s="118"/>
      <c r="I42" s="7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</row>
    <row r="43" spans="1:254" s="6" customFormat="1" ht="14.45" customHeight="1">
      <c r="A43" s="347"/>
      <c r="B43" s="348"/>
      <c r="C43" s="246" t="s">
        <v>260</v>
      </c>
      <c r="D43" s="247">
        <v>0</v>
      </c>
      <c r="E43" s="118"/>
      <c r="F43" s="118">
        <f>E43*D43</f>
        <v>0</v>
      </c>
      <c r="I43" s="7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</row>
    <row r="44" spans="1:254" s="6" customFormat="1" ht="14.45" customHeight="1">
      <c r="A44" s="347"/>
      <c r="B44" s="348"/>
      <c r="C44" s="246"/>
      <c r="D44" s="349"/>
      <c r="E44" s="118"/>
      <c r="F44" s="118"/>
      <c r="I44" s="7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</row>
    <row r="45" spans="1:254" s="6" customFormat="1" ht="25.5">
      <c r="A45" s="360">
        <v>2.6</v>
      </c>
      <c r="B45" s="256" t="s">
        <v>97</v>
      </c>
      <c r="C45" s="246"/>
      <c r="D45" s="349"/>
      <c r="E45" s="118"/>
      <c r="F45" s="118"/>
      <c r="I45" s="7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</row>
    <row r="46" spans="1:254" s="6" customFormat="1" ht="14.45" customHeight="1">
      <c r="A46" s="347"/>
      <c r="B46" s="348"/>
      <c r="C46" s="246" t="s">
        <v>261</v>
      </c>
      <c r="D46" s="349">
        <f>1.09*117.5</f>
        <v>128.07500000000002</v>
      </c>
      <c r="E46" s="118"/>
      <c r="F46" s="118">
        <f>E46*D46</f>
        <v>0</v>
      </c>
      <c r="I46" s="7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</row>
    <row r="47" spans="1:254" s="6" customFormat="1" ht="14.45" customHeight="1">
      <c r="A47" s="347"/>
      <c r="B47" s="348"/>
      <c r="C47" s="246"/>
      <c r="D47" s="349"/>
      <c r="E47" s="118"/>
      <c r="F47" s="118"/>
      <c r="I47" s="7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</row>
    <row r="48" spans="1:254" s="6" customFormat="1" ht="76.5">
      <c r="A48" s="361">
        <v>2.7</v>
      </c>
      <c r="B48" s="362" t="s">
        <v>72</v>
      </c>
      <c r="C48" s="343"/>
      <c r="D48" s="344"/>
      <c r="E48" s="345"/>
      <c r="F48" s="345"/>
      <c r="G48" s="139"/>
      <c r="I48" s="7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</row>
    <row r="49" spans="1:9" s="6" customFormat="1" ht="14.45" customHeight="1">
      <c r="A49" s="341"/>
      <c r="B49" s="342"/>
      <c r="C49" s="343" t="s">
        <v>261</v>
      </c>
      <c r="D49" s="344">
        <f>2.94*117.5</f>
        <v>345.45</v>
      </c>
      <c r="E49" s="345"/>
      <c r="F49" s="345">
        <f>E49*D49</f>
        <v>0</v>
      </c>
      <c r="G49" s="139"/>
      <c r="I49" s="7"/>
    </row>
    <row r="50" spans="1:9" s="6" customFormat="1" ht="14.45" customHeight="1">
      <c r="A50" s="341"/>
      <c r="B50" s="342"/>
      <c r="C50" s="343"/>
      <c r="D50" s="344"/>
      <c r="E50" s="345"/>
      <c r="F50" s="345"/>
      <c r="G50" s="139"/>
      <c r="I50" s="7"/>
    </row>
    <row r="51" spans="1:9" s="6" customFormat="1" ht="102">
      <c r="A51" s="363">
        <v>2.81</v>
      </c>
      <c r="B51" s="362" t="s">
        <v>756</v>
      </c>
      <c r="C51" s="343"/>
      <c r="D51" s="344"/>
      <c r="E51" s="345"/>
      <c r="F51" s="345"/>
      <c r="G51" s="139"/>
      <c r="I51" s="7"/>
    </row>
    <row r="52" spans="1:9" s="6" customFormat="1" ht="14.45" customHeight="1">
      <c r="A52" s="341"/>
      <c r="B52" s="342"/>
      <c r="C52" s="343" t="s">
        <v>261</v>
      </c>
      <c r="D52" s="344">
        <f>+D37-D46-D49-1.809*117.5+(23+41)*1.55/2-100</f>
        <v>362.14249999999993</v>
      </c>
      <c r="E52" s="345"/>
      <c r="F52" s="345">
        <f>E52*D52</f>
        <v>0</v>
      </c>
      <c r="G52" s="139"/>
      <c r="I52" s="7"/>
    </row>
    <row r="53" spans="1:9" s="6" customFormat="1" ht="14.45" customHeight="1">
      <c r="A53" s="341"/>
      <c r="B53" s="342"/>
      <c r="C53" s="343"/>
      <c r="D53" s="344"/>
      <c r="E53" s="345"/>
      <c r="F53" s="345"/>
      <c r="G53" s="139"/>
      <c r="I53" s="7"/>
    </row>
    <row r="54" spans="1:9" s="6" customFormat="1" ht="51">
      <c r="A54" s="364">
        <v>2.82</v>
      </c>
      <c r="B54" s="365" t="s">
        <v>182</v>
      </c>
      <c r="C54" s="343"/>
      <c r="D54" s="344"/>
      <c r="E54" s="345"/>
      <c r="F54" s="345"/>
      <c r="G54" s="139"/>
      <c r="I54" s="7"/>
    </row>
    <row r="55" spans="1:9" s="6" customFormat="1" ht="14.45" customHeight="1">
      <c r="A55" s="341"/>
      <c r="B55" s="342"/>
      <c r="C55" s="343" t="s">
        <v>261</v>
      </c>
      <c r="D55" s="344">
        <v>100</v>
      </c>
      <c r="E55" s="345"/>
      <c r="F55" s="366">
        <f>E55*D55</f>
        <v>0</v>
      </c>
      <c r="G55" s="139"/>
      <c r="I55" s="7"/>
    </row>
    <row r="56" spans="1:9" s="6" customFormat="1">
      <c r="A56" s="341"/>
      <c r="B56" s="342"/>
      <c r="C56" s="343"/>
      <c r="D56" s="344"/>
      <c r="E56" s="345"/>
      <c r="F56" s="345"/>
      <c r="G56" s="139"/>
      <c r="I56" s="7"/>
    </row>
    <row r="57" spans="1:9" s="6" customFormat="1" ht="63.75">
      <c r="A57" s="361">
        <v>2.9</v>
      </c>
      <c r="B57" s="342" t="s">
        <v>146</v>
      </c>
      <c r="C57" s="343"/>
      <c r="D57" s="344"/>
      <c r="E57" s="345"/>
      <c r="F57" s="345"/>
      <c r="G57" s="139"/>
      <c r="I57" s="7"/>
    </row>
    <row r="58" spans="1:9" s="6" customFormat="1" ht="15">
      <c r="A58" s="347"/>
      <c r="B58" s="348"/>
      <c r="C58" s="246" t="s">
        <v>260</v>
      </c>
      <c r="D58" s="349">
        <f>+D30/0.2</f>
        <v>266.935</v>
      </c>
      <c r="E58" s="118"/>
      <c r="F58" s="118">
        <f>+E58*D58</f>
        <v>0</v>
      </c>
      <c r="I58" s="7"/>
    </row>
    <row r="59" spans="1:9" s="6" customFormat="1">
      <c r="A59" s="347"/>
      <c r="B59" s="348"/>
      <c r="C59" s="246"/>
      <c r="D59" s="349"/>
      <c r="E59" s="118"/>
      <c r="F59" s="118"/>
      <c r="I59" s="7"/>
    </row>
    <row r="60" spans="1:9" s="6" customFormat="1" ht="38.25">
      <c r="A60" s="360" t="s">
        <v>56</v>
      </c>
      <c r="B60" s="348" t="s">
        <v>757</v>
      </c>
      <c r="C60" s="246"/>
      <c r="D60" s="349"/>
      <c r="E60" s="118"/>
      <c r="F60" s="118"/>
      <c r="I60" s="7"/>
    </row>
    <row r="61" spans="1:9" s="6" customFormat="1" ht="15">
      <c r="A61" s="347"/>
      <c r="B61" s="348"/>
      <c r="C61" s="246" t="s">
        <v>261</v>
      </c>
      <c r="D61" s="349">
        <f>0.25*(16.44)</f>
        <v>4.1100000000000003</v>
      </c>
      <c r="E61" s="118"/>
      <c r="F61" s="118">
        <f>+E61*D61</f>
        <v>0</v>
      </c>
      <c r="I61" s="7"/>
    </row>
    <row r="62" spans="1:9" s="6" customFormat="1">
      <c r="A62" s="347"/>
      <c r="B62" s="348"/>
      <c r="C62" s="246"/>
      <c r="D62" s="349"/>
      <c r="E62" s="118"/>
      <c r="F62" s="118"/>
      <c r="I62" s="7"/>
    </row>
    <row r="63" spans="1:9" s="6" customFormat="1" ht="25.5">
      <c r="A63" s="360" t="s">
        <v>66</v>
      </c>
      <c r="B63" s="256" t="s">
        <v>758</v>
      </c>
      <c r="C63" s="246"/>
      <c r="D63" s="349"/>
      <c r="E63" s="118"/>
      <c r="F63" s="118"/>
      <c r="I63" s="7"/>
    </row>
    <row r="64" spans="1:9" s="6" customFormat="1" ht="15">
      <c r="A64" s="347"/>
      <c r="B64" s="256"/>
      <c r="C64" s="246" t="s">
        <v>260</v>
      </c>
      <c r="D64" s="349">
        <v>16.440000000000001</v>
      </c>
      <c r="E64" s="118"/>
      <c r="F64" s="118">
        <f>+E64*D64</f>
        <v>0</v>
      </c>
      <c r="I64" s="7"/>
    </row>
    <row r="65" spans="1:254" s="6" customFormat="1">
      <c r="A65" s="347"/>
      <c r="B65" s="348"/>
      <c r="C65" s="246"/>
      <c r="D65" s="349"/>
      <c r="E65" s="118"/>
      <c r="F65" s="118"/>
      <c r="I65" s="7"/>
    </row>
    <row r="66" spans="1:254" s="6" customFormat="1" ht="38.25">
      <c r="A66" s="360" t="s">
        <v>67</v>
      </c>
      <c r="B66" s="256" t="s">
        <v>759</v>
      </c>
      <c r="C66" s="246"/>
      <c r="D66" s="349"/>
      <c r="E66" s="118"/>
      <c r="F66" s="118"/>
      <c r="I66" s="7"/>
    </row>
    <row r="67" spans="1:254" s="6" customFormat="1" ht="15">
      <c r="A67" s="347"/>
      <c r="B67" s="348"/>
      <c r="C67" s="246" t="s">
        <v>260</v>
      </c>
      <c r="D67" s="349">
        <v>16.440000000000001</v>
      </c>
      <c r="E67" s="118"/>
      <c r="F67" s="118">
        <f>+E67*D67</f>
        <v>0</v>
      </c>
      <c r="I67" s="7"/>
    </row>
    <row r="68" spans="1:254" s="6" customFormat="1">
      <c r="A68" s="347"/>
      <c r="B68" s="348"/>
      <c r="C68" s="246"/>
      <c r="D68" s="349"/>
      <c r="E68" s="118"/>
      <c r="F68" s="118"/>
      <c r="I68" s="7"/>
    </row>
    <row r="69" spans="1:254" s="6" customFormat="1" ht="38.25">
      <c r="A69" s="360" t="s">
        <v>69</v>
      </c>
      <c r="B69" s="348" t="s">
        <v>142</v>
      </c>
      <c r="C69" s="246"/>
      <c r="D69" s="349"/>
      <c r="E69" s="118"/>
      <c r="F69" s="118"/>
      <c r="I69" s="7"/>
    </row>
    <row r="70" spans="1:254" s="6" customFormat="1" ht="15">
      <c r="A70" s="347"/>
      <c r="B70" s="348"/>
      <c r="C70" s="246" t="s">
        <v>261</v>
      </c>
      <c r="D70" s="349">
        <f>+D46+D49+1.809*117.5-(23+41)*1.55/2</f>
        <v>636.48249999999996</v>
      </c>
      <c r="E70" s="118"/>
      <c r="F70" s="118">
        <f>+E70*D70</f>
        <v>0</v>
      </c>
      <c r="I70" s="7"/>
    </row>
    <row r="71" spans="1:254" s="6" customFormat="1">
      <c r="A71" s="246"/>
      <c r="B71" s="256"/>
      <c r="C71" s="246"/>
      <c r="D71" s="358"/>
      <c r="E71" s="367"/>
      <c r="F71" s="118"/>
      <c r="I71" s="7"/>
    </row>
    <row r="72" spans="1:254" s="6" customFormat="1" ht="15.75">
      <c r="A72" s="368">
        <v>2</v>
      </c>
      <c r="B72" s="369" t="s">
        <v>7</v>
      </c>
      <c r="C72" s="370"/>
      <c r="D72" s="328"/>
      <c r="E72" s="371"/>
      <c r="F72" s="372">
        <f>SUM(F28:F71)</f>
        <v>0</v>
      </c>
      <c r="I72" s="7"/>
    </row>
    <row r="73" spans="1:254" s="12" customFormat="1" ht="18.75">
      <c r="A73" s="347"/>
      <c r="B73" s="155"/>
      <c r="C73" s="373"/>
      <c r="D73" s="357"/>
      <c r="E73" s="374"/>
      <c r="F73" s="375"/>
      <c r="G73" s="10"/>
      <c r="H73" s="10"/>
      <c r="I73" s="7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</row>
    <row r="74" spans="1:254" s="6" customFormat="1" ht="15.75">
      <c r="A74" s="355">
        <v>3</v>
      </c>
      <c r="B74" s="355" t="s">
        <v>8</v>
      </c>
      <c r="C74" s="246"/>
      <c r="D74" s="349"/>
      <c r="E74" s="118"/>
      <c r="F74" s="118"/>
      <c r="I74" s="7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</row>
    <row r="75" spans="1:254" s="6" customFormat="1" ht="15.75">
      <c r="A75" s="350"/>
      <c r="B75" s="351"/>
      <c r="C75" s="246"/>
      <c r="D75" s="349"/>
      <c r="E75" s="118"/>
      <c r="F75" s="118"/>
      <c r="I75" s="7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</row>
    <row r="76" spans="1:254" s="6" customFormat="1" ht="76.5">
      <c r="A76" s="347">
        <v>3.1</v>
      </c>
      <c r="B76" s="376" t="s">
        <v>153</v>
      </c>
      <c r="C76" s="246"/>
      <c r="D76" s="349"/>
      <c r="E76" s="118"/>
      <c r="F76" s="118"/>
      <c r="I76" s="7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</row>
    <row r="77" spans="1:254" s="6" customFormat="1">
      <c r="A77" s="347"/>
      <c r="B77" s="256"/>
      <c r="C77" s="246" t="s">
        <v>3</v>
      </c>
      <c r="D77" s="349">
        <v>4</v>
      </c>
      <c r="E77" s="118"/>
      <c r="F77" s="118">
        <f>E77*D77</f>
        <v>0</v>
      </c>
      <c r="I77" s="7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</row>
    <row r="78" spans="1:254" s="6" customFormat="1">
      <c r="A78" s="347"/>
      <c r="B78" s="348"/>
      <c r="C78" s="246"/>
      <c r="D78" s="349"/>
      <c r="E78" s="367"/>
      <c r="F78" s="118"/>
      <c r="I78" s="7"/>
    </row>
    <row r="79" spans="1:254" s="6" customFormat="1" ht="15.75">
      <c r="A79" s="350">
        <v>3</v>
      </c>
      <c r="B79" s="377" t="s">
        <v>9</v>
      </c>
      <c r="C79" s="352"/>
      <c r="D79" s="328"/>
      <c r="E79" s="378"/>
      <c r="F79" s="379">
        <f>SUM(F75:F78)</f>
        <v>0</v>
      </c>
      <c r="I79" s="7"/>
    </row>
    <row r="80" spans="1:254" s="6" customFormat="1" ht="18.75">
      <c r="A80" s="246"/>
      <c r="B80" s="380"/>
      <c r="C80" s="373"/>
      <c r="D80" s="357"/>
      <c r="E80" s="374"/>
      <c r="F80" s="375"/>
      <c r="I80" s="7"/>
    </row>
    <row r="81" spans="1:121" s="6" customFormat="1" ht="15.75">
      <c r="A81" s="355">
        <v>4</v>
      </c>
      <c r="B81" s="355" t="s">
        <v>10</v>
      </c>
      <c r="C81" s="246"/>
      <c r="D81" s="349"/>
      <c r="E81" s="367"/>
      <c r="F81" s="118"/>
      <c r="I81" s="7"/>
    </row>
    <row r="82" spans="1:121" s="6" customFormat="1" ht="15.75">
      <c r="A82" s="381"/>
      <c r="B82" s="351"/>
      <c r="C82" s="246"/>
      <c r="D82" s="349"/>
      <c r="E82" s="367"/>
      <c r="F82" s="246"/>
      <c r="I82" s="7"/>
    </row>
    <row r="83" spans="1:121" s="6" customFormat="1" ht="39" customHeight="1">
      <c r="A83" s="347">
        <v>4.0999999999999996</v>
      </c>
      <c r="B83" s="256" t="s">
        <v>262</v>
      </c>
      <c r="C83" s="246"/>
      <c r="D83" s="349"/>
      <c r="E83" s="118"/>
      <c r="F83" s="246"/>
      <c r="I83" s="7"/>
    </row>
    <row r="84" spans="1:121" s="6" customFormat="1">
      <c r="A84" s="347"/>
      <c r="B84" s="382"/>
      <c r="C84" s="246" t="s">
        <v>1</v>
      </c>
      <c r="D84" s="349">
        <v>117.5</v>
      </c>
      <c r="E84" s="118"/>
      <c r="F84" s="118">
        <f>+D84*E84</f>
        <v>0</v>
      </c>
      <c r="I84" s="7"/>
    </row>
    <row r="85" spans="1:121" s="6" customFormat="1">
      <c r="A85" s="347"/>
      <c r="B85" s="256"/>
      <c r="C85" s="246"/>
      <c r="D85" s="349"/>
      <c r="E85" s="118"/>
      <c r="F85" s="118"/>
      <c r="I85" s="7"/>
    </row>
    <row r="86" spans="1:121" s="6" customFormat="1" ht="38.25">
      <c r="A86" s="347">
        <v>4.2</v>
      </c>
      <c r="B86" s="383" t="s">
        <v>263</v>
      </c>
      <c r="C86" s="246"/>
      <c r="D86" s="246"/>
      <c r="E86" s="246"/>
      <c r="F86" s="246"/>
      <c r="I86" s="7"/>
    </row>
    <row r="87" spans="1:121" s="6" customFormat="1">
      <c r="A87" s="347"/>
      <c r="B87" s="383"/>
      <c r="C87" s="246" t="s">
        <v>3</v>
      </c>
      <c r="D87" s="349">
        <v>4</v>
      </c>
      <c r="E87" s="118"/>
      <c r="F87" s="118">
        <f>E87*D87</f>
        <v>0</v>
      </c>
      <c r="I87" s="7"/>
    </row>
    <row r="88" spans="1:121" s="6" customFormat="1">
      <c r="A88" s="347"/>
      <c r="B88" s="383"/>
      <c r="C88" s="246"/>
      <c r="D88" s="349"/>
      <c r="E88" s="118"/>
      <c r="F88" s="118"/>
      <c r="I88" s="7"/>
    </row>
    <row r="89" spans="1:121" s="12" customFormat="1" ht="18.75">
      <c r="A89" s="350">
        <v>4</v>
      </c>
      <c r="B89" s="377" t="s">
        <v>11</v>
      </c>
      <c r="C89" s="352"/>
      <c r="D89" s="328"/>
      <c r="E89" s="378"/>
      <c r="F89" s="379">
        <f>SUM(F84:F88)</f>
        <v>0</v>
      </c>
      <c r="G89" s="10"/>
      <c r="H89" s="10"/>
      <c r="I89" s="7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</row>
    <row r="90" spans="1:121" s="12" customFormat="1" ht="18.75">
      <c r="A90" s="350"/>
      <c r="B90" s="377"/>
      <c r="C90" s="352"/>
      <c r="D90" s="328"/>
      <c r="E90" s="378"/>
      <c r="F90" s="379"/>
      <c r="G90" s="10"/>
      <c r="H90" s="10"/>
      <c r="I90" s="7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</row>
    <row r="91" spans="1:121" s="6" customFormat="1" ht="15.75">
      <c r="A91" s="355">
        <v>5</v>
      </c>
      <c r="B91" s="355" t="s">
        <v>12</v>
      </c>
      <c r="C91" s="246"/>
      <c r="D91" s="349"/>
      <c r="E91" s="118"/>
      <c r="F91" s="118"/>
      <c r="I91" s="7"/>
    </row>
    <row r="92" spans="1:121" s="6" customFormat="1" ht="15.75">
      <c r="A92" s="381"/>
      <c r="B92" s="351"/>
      <c r="C92" s="246"/>
      <c r="D92" s="349"/>
      <c r="E92" s="118"/>
      <c r="F92" s="246"/>
      <c r="I92" s="7"/>
    </row>
    <row r="93" spans="1:121" s="6" customFormat="1">
      <c r="A93" s="347">
        <v>5.0999999999999996</v>
      </c>
      <c r="B93" s="256" t="s">
        <v>22</v>
      </c>
      <c r="C93" s="246"/>
      <c r="D93" s="349"/>
      <c r="E93" s="118"/>
      <c r="F93" s="246"/>
      <c r="I93" s="7"/>
    </row>
    <row r="94" spans="1:121" s="6" customFormat="1">
      <c r="A94" s="347"/>
      <c r="B94" s="348"/>
      <c r="C94" s="246" t="s">
        <v>1</v>
      </c>
      <c r="D94" s="349">
        <f>+D84</f>
        <v>117.5</v>
      </c>
      <c r="E94" s="118"/>
      <c r="F94" s="118">
        <f>+D94*E94</f>
        <v>0</v>
      </c>
      <c r="I94" s="7"/>
    </row>
    <row r="95" spans="1:121" s="6" customFormat="1">
      <c r="A95" s="347"/>
      <c r="B95" s="348"/>
      <c r="C95" s="246"/>
      <c r="D95" s="349"/>
      <c r="E95" s="118"/>
      <c r="F95" s="118"/>
      <c r="I95" s="7"/>
    </row>
    <row r="96" spans="1:121" s="6" customFormat="1" ht="25.5">
      <c r="A96" s="347">
        <v>5.2</v>
      </c>
      <c r="B96" s="256" t="s">
        <v>20</v>
      </c>
      <c r="C96" s="246"/>
      <c r="D96" s="349"/>
      <c r="E96" s="118"/>
      <c r="F96" s="118"/>
      <c r="I96" s="7"/>
    </row>
    <row r="97" spans="1:9" s="6" customFormat="1">
      <c r="A97" s="347"/>
      <c r="B97" s="348"/>
      <c r="C97" s="246" t="s">
        <v>1</v>
      </c>
      <c r="D97" s="349">
        <f>+D94</f>
        <v>117.5</v>
      </c>
      <c r="E97" s="118"/>
      <c r="F97" s="118">
        <f>+D97*E97</f>
        <v>0</v>
      </c>
      <c r="I97" s="7"/>
    </row>
    <row r="98" spans="1:9" s="6" customFormat="1">
      <c r="A98" s="347"/>
      <c r="B98" s="348"/>
      <c r="C98" s="246"/>
      <c r="D98" s="349"/>
      <c r="E98" s="118"/>
      <c r="F98" s="118"/>
      <c r="I98" s="7"/>
    </row>
    <row r="99" spans="1:9" s="6" customFormat="1">
      <c r="A99" s="347">
        <v>5.3</v>
      </c>
      <c r="B99" s="256" t="s">
        <v>21</v>
      </c>
      <c r="C99" s="246"/>
      <c r="D99" s="349"/>
      <c r="E99" s="118"/>
      <c r="F99" s="118"/>
      <c r="I99" s="7"/>
    </row>
    <row r="100" spans="1:9" s="6" customFormat="1">
      <c r="A100" s="347"/>
      <c r="B100" s="348"/>
      <c r="C100" s="246" t="s">
        <v>3</v>
      </c>
      <c r="D100" s="349">
        <f>D77</f>
        <v>4</v>
      </c>
      <c r="E100" s="118"/>
      <c r="F100" s="118">
        <f>E100*D100</f>
        <v>0</v>
      </c>
      <c r="I100" s="7"/>
    </row>
    <row r="101" spans="1:9" s="6" customFormat="1">
      <c r="A101" s="347"/>
      <c r="B101" s="256"/>
      <c r="C101" s="246"/>
      <c r="D101" s="349"/>
      <c r="E101" s="118"/>
      <c r="F101" s="118"/>
      <c r="I101" s="7"/>
    </row>
    <row r="102" spans="1:9" s="6" customFormat="1" ht="38.25">
      <c r="A102" s="347">
        <v>5.4</v>
      </c>
      <c r="B102" s="362" t="s">
        <v>760</v>
      </c>
      <c r="C102" s="246"/>
      <c r="D102" s="349"/>
      <c r="E102" s="118"/>
      <c r="F102" s="118"/>
      <c r="I102" s="7"/>
    </row>
    <row r="103" spans="1:9" s="6" customFormat="1">
      <c r="A103" s="347"/>
      <c r="B103" s="348"/>
      <c r="C103" s="246"/>
      <c r="D103" s="349"/>
      <c r="E103" s="118"/>
      <c r="F103" s="118"/>
      <c r="I103" s="7"/>
    </row>
    <row r="104" spans="1:9" s="6" customFormat="1">
      <c r="A104" s="347"/>
      <c r="B104" s="256"/>
      <c r="C104" s="246"/>
      <c r="D104" s="349"/>
      <c r="E104" s="118"/>
      <c r="F104" s="118"/>
      <c r="I104" s="7"/>
    </row>
    <row r="105" spans="1:9" s="6" customFormat="1" ht="38.25">
      <c r="A105" s="347">
        <v>5.5</v>
      </c>
      <c r="B105" s="256" t="s">
        <v>17</v>
      </c>
      <c r="C105" s="246"/>
      <c r="D105" s="349"/>
      <c r="E105" s="118"/>
      <c r="F105" s="246"/>
      <c r="I105" s="7"/>
    </row>
    <row r="106" spans="1:9" s="6" customFormat="1">
      <c r="A106" s="347"/>
      <c r="B106" s="348"/>
      <c r="C106" s="246" t="s">
        <v>1</v>
      </c>
      <c r="D106" s="349">
        <f>+D84</f>
        <v>117.5</v>
      </c>
      <c r="E106" s="118"/>
      <c r="F106" s="118">
        <f>E106*D106</f>
        <v>0</v>
      </c>
      <c r="I106" s="7"/>
    </row>
    <row r="107" spans="1:9" s="6" customFormat="1">
      <c r="A107" s="384"/>
      <c r="B107" s="256"/>
      <c r="C107" s="246"/>
      <c r="D107" s="349"/>
      <c r="E107" s="118"/>
      <c r="F107" s="118"/>
      <c r="I107" s="7"/>
    </row>
    <row r="108" spans="1:9" s="6" customFormat="1">
      <c r="A108" s="347">
        <v>5.6</v>
      </c>
      <c r="B108" s="256" t="s">
        <v>13</v>
      </c>
      <c r="C108" s="246"/>
      <c r="D108" s="349"/>
      <c r="E108" s="246"/>
      <c r="F108" s="246"/>
      <c r="I108" s="7"/>
    </row>
    <row r="109" spans="1:9" s="6" customFormat="1">
      <c r="A109" s="347"/>
      <c r="B109" s="256"/>
      <c r="C109" s="246" t="s">
        <v>1</v>
      </c>
      <c r="D109" s="349">
        <f>+D8</f>
        <v>117.5</v>
      </c>
      <c r="E109" s="118"/>
      <c r="F109" s="118">
        <f>E109*D109</f>
        <v>0</v>
      </c>
      <c r="I109" s="7"/>
    </row>
    <row r="110" spans="1:9" s="6" customFormat="1">
      <c r="A110" s="347"/>
      <c r="B110" s="256"/>
      <c r="C110" s="246"/>
      <c r="D110" s="349"/>
      <c r="E110" s="118"/>
      <c r="F110" s="118"/>
      <c r="I110" s="7"/>
    </row>
    <row r="111" spans="1:9" s="6" customFormat="1" ht="15.75">
      <c r="A111" s="385">
        <v>5</v>
      </c>
      <c r="B111" s="386" t="s">
        <v>14</v>
      </c>
      <c r="C111" s="387"/>
      <c r="D111" s="388"/>
      <c r="E111" s="388"/>
      <c r="F111" s="389">
        <f>+SUM(F94:F109)</f>
        <v>0</v>
      </c>
      <c r="I111" s="7"/>
    </row>
    <row r="112" spans="1:9" s="6" customFormat="1" ht="15.75">
      <c r="A112" s="26"/>
      <c r="B112" s="27"/>
      <c r="C112" s="28"/>
      <c r="D112" s="29"/>
      <c r="E112" s="29"/>
      <c r="F112" s="30"/>
      <c r="I112" s="7"/>
    </row>
    <row r="113" spans="1:254" s="6" customFormat="1" ht="15.75">
      <c r="A113" s="26"/>
      <c r="B113" s="27"/>
      <c r="C113" s="28"/>
      <c r="D113" s="29"/>
      <c r="E113" s="29"/>
      <c r="F113" s="30"/>
      <c r="I113" s="7"/>
    </row>
    <row r="114" spans="1:254" s="6" customFormat="1" ht="17.25">
      <c r="A114" s="14"/>
      <c r="B114" s="32" t="s">
        <v>15</v>
      </c>
      <c r="D114" s="19"/>
      <c r="E114" s="20"/>
      <c r="F114" s="20"/>
      <c r="I114" s="7"/>
    </row>
    <row r="115" spans="1:254" s="6" customFormat="1" ht="17.25">
      <c r="A115" s="14"/>
      <c r="B115" s="32" t="str">
        <f>+B2</f>
        <v>kanal 2.0 (ZB)</v>
      </c>
      <c r="C115" s="32"/>
      <c r="D115" s="33"/>
      <c r="E115" s="32"/>
      <c r="F115" s="20"/>
      <c r="I115" s="7"/>
      <c r="L115" s="32"/>
    </row>
    <row r="116" spans="1:254" s="9" customFormat="1" ht="15.75">
      <c r="A116" s="323">
        <f>A5</f>
        <v>1</v>
      </c>
      <c r="B116" s="193" t="str">
        <f>B5</f>
        <v>PREDDELA</v>
      </c>
      <c r="C116" s="196"/>
      <c r="D116" s="324"/>
      <c r="E116" s="198"/>
      <c r="F116" s="198">
        <f>F25</f>
        <v>0</v>
      </c>
      <c r="G116" s="13"/>
      <c r="H116" s="13"/>
      <c r="I116" s="7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</row>
    <row r="117" spans="1:254" s="9" customFormat="1" ht="15.75">
      <c r="A117" s="323">
        <f>A27</f>
        <v>2</v>
      </c>
      <c r="B117" s="193" t="str">
        <f>B27</f>
        <v>ZEMELJSKA DELA</v>
      </c>
      <c r="C117" s="196"/>
      <c r="D117" s="324"/>
      <c r="E117" s="198"/>
      <c r="F117" s="198">
        <f>F72</f>
        <v>0</v>
      </c>
      <c r="G117" s="13"/>
      <c r="H117" s="13"/>
      <c r="I117" s="7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</row>
    <row r="118" spans="1:254" s="9" customFormat="1" ht="15.75">
      <c r="A118" s="323">
        <f>A74</f>
        <v>3</v>
      </c>
      <c r="B118" s="193" t="str">
        <f>B74</f>
        <v>GRADBENA DELA</v>
      </c>
      <c r="C118" s="196"/>
      <c r="D118" s="324"/>
      <c r="E118" s="198"/>
      <c r="F118" s="198">
        <f>F79</f>
        <v>0</v>
      </c>
      <c r="G118" s="13"/>
      <c r="H118" s="13"/>
      <c r="I118" s="7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</row>
    <row r="119" spans="1:254" s="9" customFormat="1" ht="15.75">
      <c r="A119" s="323">
        <v>4</v>
      </c>
      <c r="B119" s="193" t="s">
        <v>10</v>
      </c>
      <c r="C119" s="196"/>
      <c r="D119" s="324"/>
      <c r="E119" s="198"/>
      <c r="F119" s="198">
        <f>+F89</f>
        <v>0</v>
      </c>
      <c r="G119" s="13"/>
      <c r="H119" s="13"/>
      <c r="I119" s="7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</row>
    <row r="120" spans="1:254" s="13" customFormat="1" ht="15.75">
      <c r="A120" s="323">
        <f>A91</f>
        <v>5</v>
      </c>
      <c r="B120" s="193" t="str">
        <f>B91</f>
        <v>ZAKLJUČNA DELA</v>
      </c>
      <c r="C120" s="196"/>
      <c r="D120" s="324"/>
      <c r="E120" s="198"/>
      <c r="F120" s="198">
        <f>F111</f>
        <v>0</v>
      </c>
      <c r="I120" s="7"/>
    </row>
    <row r="121" spans="1:254" ht="15.75">
      <c r="A121" s="325"/>
      <c r="B121" s="326" t="s">
        <v>16</v>
      </c>
      <c r="C121" s="327"/>
      <c r="D121" s="328"/>
      <c r="E121" s="329"/>
      <c r="F121" s="329">
        <f>SUM(F116:F120)</f>
        <v>0</v>
      </c>
    </row>
    <row r="122" spans="1:254" s="6" customFormat="1">
      <c r="A122" s="14"/>
      <c r="B122" s="18"/>
      <c r="D122" s="34"/>
      <c r="E122" s="20"/>
      <c r="F122" s="20"/>
      <c r="I122" s="7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</row>
    <row r="123" spans="1:254" s="6" customFormat="1">
      <c r="A123" s="14"/>
      <c r="B123" s="18"/>
      <c r="D123" s="34"/>
      <c r="E123" s="20"/>
      <c r="F123" s="20"/>
      <c r="I123" s="7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</row>
    <row r="124" spans="1:254" s="6" customFormat="1">
      <c r="A124" s="14"/>
      <c r="B124" s="18"/>
      <c r="D124" s="34"/>
      <c r="E124" s="20"/>
      <c r="F124" s="20"/>
      <c r="I124" s="7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</row>
    <row r="125" spans="1:254" s="6" customFormat="1">
      <c r="A125" s="14"/>
      <c r="B125" s="18"/>
      <c r="D125" s="34"/>
      <c r="E125" s="20"/>
      <c r="F125" s="20"/>
      <c r="I125" s="7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</row>
    <row r="126" spans="1:254" s="6" customFormat="1">
      <c r="A126" s="14"/>
      <c r="B126" s="18"/>
      <c r="D126" s="34"/>
      <c r="E126" s="20"/>
      <c r="F126" s="20"/>
      <c r="I126" s="7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</row>
    <row r="127" spans="1:254" s="6" customFormat="1">
      <c r="A127" s="14"/>
      <c r="B127" s="18"/>
      <c r="D127" s="34"/>
      <c r="E127" s="20"/>
      <c r="F127" s="20"/>
      <c r="I127" s="7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</row>
    <row r="128" spans="1:254" s="6" customFormat="1">
      <c r="A128" s="14"/>
      <c r="B128" s="18"/>
      <c r="D128" s="34"/>
      <c r="E128" s="20"/>
      <c r="F128" s="20"/>
      <c r="I128" s="7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</row>
    <row r="129" spans="1:254" s="6" customFormat="1">
      <c r="A129" s="14"/>
      <c r="B129" s="18"/>
      <c r="D129" s="34"/>
      <c r="E129" s="20"/>
      <c r="F129" s="20"/>
      <c r="I129" s="7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</row>
    <row r="130" spans="1:254" s="6" customFormat="1">
      <c r="A130" s="14"/>
      <c r="B130" s="18"/>
      <c r="D130" s="34"/>
      <c r="E130" s="20"/>
      <c r="F130" s="20"/>
      <c r="I130" s="7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</row>
    <row r="131" spans="1:254" s="6" customFormat="1">
      <c r="A131" s="14"/>
      <c r="B131" s="18"/>
      <c r="D131" s="34"/>
      <c r="E131" s="20"/>
      <c r="F131" s="20"/>
      <c r="I131" s="7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</row>
    <row r="132" spans="1:254" s="6" customFormat="1">
      <c r="A132" s="14"/>
      <c r="B132" s="18"/>
      <c r="D132" s="34"/>
      <c r="E132" s="20"/>
      <c r="F132" s="20"/>
      <c r="I132" s="7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</row>
    <row r="133" spans="1:254" s="6" customFormat="1">
      <c r="A133" s="14"/>
      <c r="B133" s="18"/>
      <c r="D133" s="34"/>
      <c r="E133" s="20"/>
      <c r="F133" s="20"/>
      <c r="I133" s="7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</row>
    <row r="134" spans="1:254" s="6" customFormat="1">
      <c r="A134" s="14"/>
      <c r="B134" s="18"/>
      <c r="D134" s="34"/>
      <c r="E134" s="20"/>
      <c r="F134" s="20"/>
      <c r="I134" s="7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</row>
    <row r="135" spans="1:254" s="6" customFormat="1">
      <c r="A135" s="14"/>
      <c r="B135" s="18"/>
      <c r="D135" s="34"/>
      <c r="E135" s="20"/>
      <c r="F135" s="20"/>
      <c r="I135" s="7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</row>
    <row r="136" spans="1:254" s="6" customFormat="1">
      <c r="A136" s="14"/>
      <c r="B136" s="18"/>
      <c r="D136" s="34"/>
      <c r="E136" s="20"/>
      <c r="F136" s="20"/>
      <c r="I136" s="7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</row>
    <row r="137" spans="1:254" s="6" customFormat="1">
      <c r="A137" s="14"/>
      <c r="B137" s="18"/>
      <c r="D137" s="34"/>
      <c r="E137" s="20"/>
      <c r="F137" s="20"/>
      <c r="I137" s="7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</row>
    <row r="138" spans="1:254" s="6" customFormat="1">
      <c r="A138" s="14"/>
      <c r="B138" s="18"/>
      <c r="D138" s="34"/>
      <c r="E138" s="20"/>
      <c r="F138" s="20"/>
      <c r="I138" s="7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</row>
    <row r="139" spans="1:254" s="6" customFormat="1">
      <c r="A139" s="14"/>
      <c r="B139" s="18"/>
      <c r="D139" s="34"/>
      <c r="E139" s="20"/>
      <c r="F139" s="20"/>
      <c r="I139" s="7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</row>
    <row r="140" spans="1:254" s="6" customFormat="1">
      <c r="A140" s="14"/>
      <c r="B140" s="18"/>
      <c r="D140" s="34"/>
      <c r="E140" s="20"/>
      <c r="F140" s="20"/>
      <c r="I140" s="7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</row>
    <row r="141" spans="1:254" s="6" customFormat="1">
      <c r="A141" s="14"/>
      <c r="B141" s="18"/>
      <c r="D141" s="34"/>
      <c r="E141" s="20"/>
      <c r="F141" s="20"/>
      <c r="I141" s="7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</row>
    <row r="142" spans="1:254" s="6" customFormat="1">
      <c r="A142" s="14"/>
      <c r="B142" s="18"/>
      <c r="D142" s="34"/>
      <c r="E142" s="20"/>
      <c r="F142" s="20"/>
      <c r="I142" s="7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</row>
    <row r="143" spans="1:254" s="6" customFormat="1">
      <c r="A143" s="14"/>
      <c r="B143" s="18"/>
      <c r="D143" s="34"/>
      <c r="E143" s="20"/>
      <c r="F143" s="20"/>
      <c r="I143" s="7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</row>
    <row r="144" spans="1:254" s="6" customFormat="1">
      <c r="A144" s="14"/>
      <c r="B144" s="18"/>
      <c r="D144" s="34"/>
      <c r="E144" s="20"/>
      <c r="F144" s="20"/>
      <c r="I144" s="7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</row>
    <row r="145" spans="1:254" s="6" customFormat="1">
      <c r="A145" s="14"/>
      <c r="B145" s="18"/>
      <c r="D145" s="34"/>
      <c r="E145" s="20"/>
      <c r="F145" s="20"/>
      <c r="I145" s="7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</row>
    <row r="146" spans="1:254" s="6" customFormat="1">
      <c r="A146" s="14"/>
      <c r="B146" s="18"/>
      <c r="D146" s="34"/>
      <c r="E146" s="20"/>
      <c r="F146" s="20"/>
      <c r="I146" s="7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</row>
    <row r="147" spans="1:254" s="6" customFormat="1">
      <c r="A147" s="14"/>
      <c r="B147" s="18"/>
      <c r="D147" s="34"/>
      <c r="E147" s="20"/>
      <c r="F147" s="20"/>
      <c r="I147" s="7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</row>
    <row r="148" spans="1:254" s="6" customFormat="1">
      <c r="A148" s="14"/>
      <c r="B148" s="18"/>
      <c r="D148" s="34"/>
      <c r="E148" s="20"/>
      <c r="F148" s="20"/>
      <c r="I148" s="7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</row>
    <row r="149" spans="1:254" s="6" customFormat="1">
      <c r="A149" s="14"/>
      <c r="B149" s="18"/>
      <c r="D149" s="34"/>
      <c r="E149" s="20"/>
      <c r="F149" s="20"/>
      <c r="I149" s="7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</row>
    <row r="150" spans="1:254" s="6" customFormat="1">
      <c r="A150" s="14"/>
      <c r="B150" s="18"/>
      <c r="D150" s="34"/>
      <c r="E150" s="20"/>
      <c r="F150" s="20"/>
      <c r="I150" s="7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</row>
    <row r="151" spans="1:254" s="6" customFormat="1">
      <c r="A151" s="14"/>
      <c r="B151" s="18"/>
      <c r="D151" s="34"/>
      <c r="E151" s="20"/>
      <c r="F151" s="20"/>
      <c r="I151" s="7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</row>
    <row r="152" spans="1:254" s="6" customFormat="1">
      <c r="A152" s="14"/>
      <c r="B152" s="18"/>
      <c r="D152" s="34"/>
      <c r="E152" s="20"/>
      <c r="F152" s="20"/>
      <c r="I152" s="7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</row>
    <row r="153" spans="1:254" s="6" customFormat="1">
      <c r="A153" s="14"/>
      <c r="B153" s="18"/>
      <c r="D153" s="34"/>
      <c r="E153" s="20"/>
      <c r="F153" s="20"/>
      <c r="I153" s="7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</row>
    <row r="154" spans="1:254" s="6" customFormat="1">
      <c r="A154" s="14"/>
      <c r="B154" s="18"/>
      <c r="D154" s="34"/>
      <c r="E154" s="20"/>
      <c r="F154" s="20"/>
      <c r="I154" s="7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</row>
    <row r="155" spans="1:254" s="6" customFormat="1">
      <c r="A155" s="14"/>
      <c r="B155" s="18"/>
      <c r="D155" s="34"/>
      <c r="E155" s="20"/>
      <c r="F155" s="20"/>
      <c r="I155" s="7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</row>
    <row r="156" spans="1:254" s="6" customFormat="1">
      <c r="A156" s="14"/>
      <c r="B156" s="18"/>
      <c r="D156" s="34"/>
      <c r="E156" s="20"/>
      <c r="F156" s="20"/>
      <c r="I156" s="7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</row>
    <row r="157" spans="1:254" s="6" customFormat="1">
      <c r="A157" s="14"/>
      <c r="B157" s="18"/>
      <c r="D157" s="34"/>
      <c r="E157" s="20"/>
      <c r="F157" s="20"/>
      <c r="I157" s="7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</row>
    <row r="158" spans="1:254" s="6" customFormat="1">
      <c r="A158" s="14"/>
      <c r="B158" s="18"/>
      <c r="D158" s="34"/>
      <c r="E158" s="20"/>
      <c r="F158" s="20"/>
      <c r="I158" s="7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</row>
    <row r="159" spans="1:254" s="6" customFormat="1">
      <c r="A159" s="14"/>
      <c r="B159" s="18"/>
      <c r="D159" s="34"/>
      <c r="E159" s="20"/>
      <c r="F159" s="20"/>
      <c r="I159" s="7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</row>
    <row r="160" spans="1:254" s="6" customFormat="1">
      <c r="A160" s="14"/>
      <c r="B160" s="18"/>
      <c r="D160" s="34"/>
      <c r="E160" s="20"/>
      <c r="F160" s="20"/>
      <c r="I160" s="7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</row>
    <row r="161" spans="1:254" s="6" customFormat="1">
      <c r="A161" s="14"/>
      <c r="B161" s="18"/>
      <c r="D161" s="34"/>
      <c r="E161" s="20"/>
      <c r="F161" s="20"/>
      <c r="I161" s="7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</row>
    <row r="162" spans="1:254" s="6" customFormat="1">
      <c r="A162" s="14"/>
      <c r="B162" s="18"/>
      <c r="D162" s="34"/>
      <c r="E162" s="20"/>
      <c r="F162" s="20"/>
      <c r="I162" s="7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</row>
    <row r="163" spans="1:254" s="6" customFormat="1">
      <c r="A163" s="14"/>
      <c r="B163" s="18"/>
      <c r="D163" s="34"/>
      <c r="E163" s="20"/>
      <c r="F163" s="20"/>
      <c r="I163" s="7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</row>
    <row r="164" spans="1:254" s="6" customFormat="1">
      <c r="A164" s="14"/>
      <c r="B164" s="18"/>
      <c r="D164" s="34"/>
      <c r="E164" s="20"/>
      <c r="F164" s="20"/>
      <c r="I164" s="7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</row>
    <row r="165" spans="1:254" s="6" customFormat="1">
      <c r="A165" s="14"/>
      <c r="B165" s="18"/>
      <c r="D165" s="34"/>
      <c r="E165" s="20"/>
      <c r="F165" s="20"/>
      <c r="I165" s="7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</row>
    <row r="166" spans="1:254" s="6" customFormat="1">
      <c r="A166" s="14"/>
      <c r="B166" s="18"/>
      <c r="D166" s="34"/>
      <c r="E166" s="20"/>
      <c r="F166" s="20"/>
      <c r="I166" s="7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</row>
    <row r="167" spans="1:254" s="6" customFormat="1">
      <c r="A167" s="14"/>
      <c r="B167" s="18"/>
      <c r="D167" s="34"/>
      <c r="E167" s="20"/>
      <c r="F167" s="20"/>
      <c r="I167" s="7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</row>
    <row r="168" spans="1:254" s="6" customFormat="1">
      <c r="A168" s="14"/>
      <c r="B168" s="18"/>
      <c r="D168" s="34"/>
      <c r="E168" s="20"/>
      <c r="F168" s="20"/>
      <c r="I168" s="7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</row>
    <row r="169" spans="1:254" s="6" customFormat="1">
      <c r="A169" s="14"/>
      <c r="B169" s="18"/>
      <c r="D169" s="34"/>
      <c r="E169" s="20"/>
      <c r="F169" s="20"/>
      <c r="I169" s="7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</row>
    <row r="170" spans="1:254" s="6" customFormat="1">
      <c r="A170" s="14"/>
      <c r="B170" s="18"/>
      <c r="D170" s="34"/>
      <c r="E170" s="20"/>
      <c r="F170" s="20"/>
      <c r="I170" s="7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</row>
    <row r="171" spans="1:254" s="6" customFormat="1">
      <c r="A171" s="14"/>
      <c r="B171" s="18"/>
      <c r="D171" s="34"/>
      <c r="E171" s="20"/>
      <c r="F171" s="20"/>
      <c r="I171" s="7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</row>
    <row r="172" spans="1:254" s="6" customFormat="1">
      <c r="A172" s="14"/>
      <c r="B172" s="18"/>
      <c r="D172" s="34"/>
      <c r="E172" s="20"/>
      <c r="F172" s="20"/>
      <c r="I172" s="7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</row>
    <row r="173" spans="1:254" s="6" customFormat="1">
      <c r="A173" s="14"/>
      <c r="B173" s="18"/>
      <c r="D173" s="34"/>
      <c r="E173" s="20"/>
      <c r="F173" s="20"/>
      <c r="I173" s="7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</row>
    <row r="174" spans="1:254" s="6" customFormat="1">
      <c r="A174" s="14"/>
      <c r="B174" s="18"/>
      <c r="D174" s="34"/>
      <c r="E174" s="20"/>
      <c r="F174" s="20"/>
      <c r="I174" s="7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</row>
    <row r="175" spans="1:254" s="6" customFormat="1">
      <c r="A175" s="14"/>
      <c r="B175" s="18"/>
      <c r="D175" s="34"/>
      <c r="E175" s="20"/>
      <c r="F175" s="20"/>
      <c r="I175" s="7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</row>
    <row r="176" spans="1:254" s="6" customFormat="1">
      <c r="A176" s="14"/>
      <c r="B176" s="18"/>
      <c r="D176" s="34"/>
      <c r="E176" s="20"/>
      <c r="F176" s="20"/>
      <c r="I176" s="7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</row>
    <row r="177" spans="1:254" s="6" customFormat="1">
      <c r="A177" s="14"/>
      <c r="B177" s="18"/>
      <c r="D177" s="34"/>
      <c r="E177" s="20"/>
      <c r="F177" s="20"/>
      <c r="I177" s="7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</row>
    <row r="178" spans="1:254" s="6" customFormat="1">
      <c r="A178" s="14"/>
      <c r="B178" s="18"/>
      <c r="D178" s="34"/>
      <c r="E178" s="20"/>
      <c r="F178" s="20"/>
      <c r="I178" s="7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</row>
    <row r="179" spans="1:254" s="6" customFormat="1">
      <c r="A179" s="14"/>
      <c r="B179" s="18"/>
      <c r="D179" s="34"/>
      <c r="E179" s="20"/>
      <c r="F179" s="20"/>
      <c r="I179" s="7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</row>
    <row r="180" spans="1:254" s="6" customFormat="1">
      <c r="A180" s="14"/>
      <c r="B180" s="18"/>
      <c r="D180" s="34"/>
      <c r="E180" s="20"/>
      <c r="F180" s="20"/>
      <c r="I180" s="7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</row>
    <row r="181" spans="1:254" s="6" customFormat="1">
      <c r="A181" s="14"/>
      <c r="B181" s="18"/>
      <c r="D181" s="34"/>
      <c r="E181" s="20"/>
      <c r="F181" s="20"/>
      <c r="I181" s="7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</row>
    <row r="182" spans="1:254" s="6" customFormat="1">
      <c r="A182" s="14"/>
      <c r="B182" s="18"/>
      <c r="D182" s="34"/>
      <c r="E182" s="20"/>
      <c r="F182" s="20"/>
      <c r="I182" s="7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</row>
    <row r="183" spans="1:254" s="6" customFormat="1">
      <c r="A183" s="14"/>
      <c r="B183" s="18"/>
      <c r="D183" s="34"/>
      <c r="E183" s="20"/>
      <c r="F183" s="20"/>
      <c r="I183" s="7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</row>
    <row r="184" spans="1:254" s="6" customFormat="1">
      <c r="A184" s="14"/>
      <c r="B184" s="18"/>
      <c r="D184" s="34"/>
      <c r="E184" s="20"/>
      <c r="F184" s="20"/>
      <c r="I184" s="7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</row>
    <row r="185" spans="1:254" s="6" customFormat="1">
      <c r="A185" s="14"/>
      <c r="B185" s="18"/>
      <c r="D185" s="34"/>
      <c r="E185" s="20"/>
      <c r="F185" s="20"/>
      <c r="I185" s="7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</row>
    <row r="186" spans="1:254" s="6" customFormat="1">
      <c r="A186" s="14"/>
      <c r="B186" s="18"/>
      <c r="D186" s="34"/>
      <c r="E186" s="20"/>
      <c r="F186" s="20"/>
      <c r="I186" s="7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</row>
    <row r="187" spans="1:254" s="6" customFormat="1">
      <c r="A187" s="14"/>
      <c r="B187" s="18"/>
      <c r="D187" s="34"/>
      <c r="E187" s="20"/>
      <c r="F187" s="20"/>
      <c r="I187" s="7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</row>
    <row r="188" spans="1:254" s="6" customFormat="1">
      <c r="A188" s="14"/>
      <c r="B188" s="18"/>
      <c r="D188" s="34"/>
      <c r="E188" s="20"/>
      <c r="F188" s="20"/>
      <c r="I188" s="7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</row>
    <row r="189" spans="1:254" s="6" customFormat="1">
      <c r="A189" s="14"/>
      <c r="B189" s="18"/>
      <c r="D189" s="34"/>
      <c r="E189" s="20"/>
      <c r="F189" s="20"/>
      <c r="I189" s="7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</row>
    <row r="190" spans="1:254" s="6" customFormat="1">
      <c r="A190" s="14"/>
      <c r="B190" s="18"/>
      <c r="D190" s="34"/>
      <c r="E190" s="20"/>
      <c r="F190" s="20"/>
      <c r="I190" s="7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</row>
    <row r="191" spans="1:254" s="6" customFormat="1">
      <c r="A191" s="14"/>
      <c r="B191" s="18"/>
      <c r="D191" s="34"/>
      <c r="E191" s="20"/>
      <c r="F191" s="20"/>
      <c r="I191" s="7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</row>
    <row r="192" spans="1:254" s="6" customFormat="1">
      <c r="A192" s="14"/>
      <c r="B192" s="18"/>
      <c r="D192" s="34"/>
      <c r="E192" s="20"/>
      <c r="F192" s="20"/>
      <c r="I192" s="7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</row>
    <row r="193" spans="1:254" s="6" customFormat="1">
      <c r="A193" s="14"/>
      <c r="B193" s="18"/>
      <c r="D193" s="34"/>
      <c r="E193" s="20"/>
      <c r="F193" s="20"/>
      <c r="I193" s="7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</row>
    <row r="194" spans="1:254" s="6" customFormat="1">
      <c r="A194" s="14"/>
      <c r="B194" s="18"/>
      <c r="D194" s="34"/>
      <c r="E194" s="20"/>
      <c r="F194" s="20"/>
      <c r="I194" s="7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</row>
    <row r="195" spans="1:254" s="6" customFormat="1">
      <c r="A195" s="14"/>
      <c r="B195" s="18"/>
      <c r="D195" s="34"/>
      <c r="E195" s="20"/>
      <c r="F195" s="20"/>
      <c r="I195" s="7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</row>
    <row r="196" spans="1:254" s="6" customFormat="1">
      <c r="A196" s="14"/>
      <c r="B196" s="18"/>
      <c r="D196" s="34"/>
      <c r="E196" s="20"/>
      <c r="F196" s="20"/>
      <c r="I196" s="7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</row>
    <row r="197" spans="1:254" s="6" customFormat="1">
      <c r="A197" s="14"/>
      <c r="B197" s="18"/>
      <c r="D197" s="34"/>
      <c r="E197" s="20"/>
      <c r="F197" s="20"/>
      <c r="I197" s="7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</row>
    <row r="198" spans="1:254" s="6" customFormat="1">
      <c r="A198" s="14"/>
      <c r="B198" s="18"/>
      <c r="D198" s="34"/>
      <c r="E198" s="20"/>
      <c r="F198" s="20"/>
      <c r="I198" s="7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</row>
    <row r="199" spans="1:254" s="6" customFormat="1">
      <c r="A199" s="14"/>
      <c r="B199" s="18"/>
      <c r="D199" s="34"/>
      <c r="E199" s="20"/>
      <c r="F199" s="20"/>
      <c r="I199" s="7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</row>
    <row r="200" spans="1:254" s="6" customFormat="1">
      <c r="A200" s="14"/>
      <c r="B200" s="18"/>
      <c r="D200" s="34"/>
      <c r="E200" s="20"/>
      <c r="F200" s="20"/>
      <c r="I200" s="7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</row>
    <row r="201" spans="1:254" s="6" customFormat="1">
      <c r="A201" s="14"/>
      <c r="B201" s="18"/>
      <c r="D201" s="34"/>
      <c r="E201" s="20"/>
      <c r="F201" s="20"/>
      <c r="I201" s="7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</row>
    <row r="202" spans="1:254" s="6" customFormat="1">
      <c r="A202" s="14"/>
      <c r="B202" s="18"/>
      <c r="D202" s="34"/>
      <c r="E202" s="20"/>
      <c r="F202" s="20"/>
      <c r="I202" s="7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</row>
    <row r="203" spans="1:254" s="6" customFormat="1">
      <c r="A203" s="14"/>
      <c r="B203" s="18"/>
      <c r="D203" s="34"/>
      <c r="E203" s="20"/>
      <c r="F203" s="20"/>
      <c r="I203" s="7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</row>
    <row r="204" spans="1:254" s="6" customFormat="1">
      <c r="A204" s="14"/>
      <c r="B204" s="18"/>
      <c r="D204" s="34"/>
      <c r="E204" s="20"/>
      <c r="F204" s="20"/>
      <c r="I204" s="7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</row>
    <row r="205" spans="1:254" s="6" customFormat="1">
      <c r="A205" s="14"/>
      <c r="B205" s="18"/>
      <c r="D205" s="34"/>
      <c r="E205" s="20"/>
      <c r="F205" s="20"/>
      <c r="I205" s="7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</row>
    <row r="206" spans="1:254" s="6" customFormat="1">
      <c r="A206" s="14"/>
      <c r="B206" s="18"/>
      <c r="D206" s="34"/>
      <c r="E206" s="20"/>
      <c r="F206" s="20"/>
      <c r="I206" s="7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</row>
    <row r="207" spans="1:254" s="6" customFormat="1">
      <c r="A207" s="14"/>
      <c r="B207" s="18"/>
      <c r="D207" s="34"/>
      <c r="E207" s="20"/>
      <c r="F207" s="20"/>
      <c r="I207" s="7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</row>
    <row r="208" spans="1:254" s="6" customFormat="1">
      <c r="A208" s="14"/>
      <c r="B208" s="18"/>
      <c r="D208" s="34"/>
      <c r="E208" s="20"/>
      <c r="F208" s="20"/>
      <c r="I208" s="7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</row>
    <row r="209" spans="1:254" s="6" customFormat="1">
      <c r="A209" s="14"/>
      <c r="B209" s="18"/>
      <c r="D209" s="34"/>
      <c r="E209" s="20"/>
      <c r="F209" s="20"/>
      <c r="I209" s="7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</row>
    <row r="210" spans="1:254" s="6" customFormat="1">
      <c r="A210" s="14"/>
      <c r="B210" s="18"/>
      <c r="D210" s="34"/>
      <c r="E210" s="20"/>
      <c r="F210" s="20"/>
      <c r="I210" s="7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</row>
    <row r="211" spans="1:254" s="6" customFormat="1">
      <c r="A211" s="14"/>
      <c r="B211" s="18"/>
      <c r="D211" s="34"/>
      <c r="E211" s="20"/>
      <c r="F211" s="20"/>
      <c r="I211" s="7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</row>
    <row r="212" spans="1:254" s="6" customFormat="1">
      <c r="A212" s="14"/>
      <c r="B212" s="18"/>
      <c r="D212" s="34"/>
      <c r="E212" s="20"/>
      <c r="F212" s="20"/>
      <c r="I212" s="7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</row>
    <row r="213" spans="1:254" s="6" customFormat="1">
      <c r="A213" s="14"/>
      <c r="B213" s="18"/>
      <c r="D213" s="34"/>
      <c r="E213" s="20"/>
      <c r="F213" s="20"/>
      <c r="I213" s="7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</row>
    <row r="214" spans="1:254" s="6" customFormat="1">
      <c r="A214" s="14"/>
      <c r="B214" s="18"/>
      <c r="D214" s="34"/>
      <c r="E214" s="20"/>
      <c r="F214" s="20"/>
      <c r="I214" s="7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</row>
    <row r="215" spans="1:254" s="6" customFormat="1">
      <c r="A215" s="14"/>
      <c r="B215" s="18"/>
      <c r="D215" s="34"/>
      <c r="E215" s="20"/>
      <c r="F215" s="20"/>
      <c r="I215" s="7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</row>
    <row r="216" spans="1:254" s="6" customFormat="1">
      <c r="A216" s="14"/>
      <c r="B216" s="18"/>
      <c r="D216" s="34"/>
      <c r="E216" s="20"/>
      <c r="F216" s="20"/>
      <c r="I216" s="7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</row>
    <row r="217" spans="1:254" s="6" customFormat="1">
      <c r="A217" s="14"/>
      <c r="B217" s="18"/>
      <c r="D217" s="34"/>
      <c r="E217" s="20"/>
      <c r="F217" s="20"/>
      <c r="I217" s="7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</row>
    <row r="218" spans="1:254" s="6" customFormat="1">
      <c r="A218" s="14"/>
      <c r="B218" s="18"/>
      <c r="D218" s="34"/>
      <c r="E218" s="20"/>
      <c r="F218" s="20"/>
      <c r="I218" s="7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</row>
    <row r="219" spans="1:254" s="6" customFormat="1">
      <c r="A219" s="14"/>
      <c r="B219" s="18"/>
      <c r="D219" s="34"/>
      <c r="E219" s="20"/>
      <c r="F219" s="20"/>
      <c r="I219" s="7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</row>
    <row r="220" spans="1:254" s="6" customFormat="1">
      <c r="A220" s="14"/>
      <c r="B220" s="18"/>
      <c r="D220" s="34"/>
      <c r="E220" s="20"/>
      <c r="F220" s="20"/>
      <c r="I220" s="7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</row>
    <row r="221" spans="1:254" s="6" customFormat="1">
      <c r="A221" s="14"/>
      <c r="B221" s="18"/>
      <c r="D221" s="34"/>
      <c r="E221" s="20"/>
      <c r="F221" s="20"/>
      <c r="I221" s="7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</row>
    <row r="222" spans="1:254" s="6" customFormat="1">
      <c r="A222" s="14"/>
      <c r="B222" s="18"/>
      <c r="D222" s="34"/>
      <c r="E222" s="20"/>
      <c r="F222" s="20"/>
      <c r="I222" s="7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</row>
    <row r="223" spans="1:254" s="6" customFormat="1">
      <c r="A223" s="14"/>
      <c r="B223" s="18"/>
      <c r="D223" s="34"/>
      <c r="E223" s="20"/>
      <c r="F223" s="20"/>
      <c r="I223" s="7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</row>
    <row r="224" spans="1:254" s="6" customFormat="1">
      <c r="A224" s="14"/>
      <c r="B224" s="18"/>
      <c r="D224" s="34"/>
      <c r="E224" s="20"/>
      <c r="F224" s="20"/>
      <c r="I224" s="7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</row>
    <row r="225" spans="1:254" s="6" customFormat="1">
      <c r="A225" s="14"/>
      <c r="B225" s="18"/>
      <c r="D225" s="34"/>
      <c r="E225" s="20"/>
      <c r="F225" s="20"/>
      <c r="I225" s="7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</row>
    <row r="226" spans="1:254" s="6" customFormat="1">
      <c r="A226" s="14"/>
      <c r="B226" s="18"/>
      <c r="D226" s="34"/>
      <c r="E226" s="20"/>
      <c r="F226" s="20"/>
      <c r="I226" s="7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</row>
    <row r="227" spans="1:254" s="6" customFormat="1">
      <c r="A227" s="14"/>
      <c r="B227" s="18"/>
      <c r="D227" s="34"/>
      <c r="E227" s="20"/>
      <c r="F227" s="20"/>
      <c r="I227" s="7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</row>
    <row r="228" spans="1:254" s="6" customFormat="1">
      <c r="A228" s="14"/>
      <c r="B228" s="18"/>
      <c r="D228" s="34"/>
      <c r="E228" s="20"/>
      <c r="F228" s="20"/>
      <c r="I228" s="7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</row>
    <row r="229" spans="1:254" s="6" customFormat="1">
      <c r="A229" s="14"/>
      <c r="B229" s="18"/>
      <c r="D229" s="34"/>
      <c r="E229" s="20"/>
      <c r="F229" s="20"/>
      <c r="I229" s="7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</row>
    <row r="230" spans="1:254" s="6" customFormat="1">
      <c r="A230" s="14"/>
      <c r="B230" s="18"/>
      <c r="D230" s="34"/>
      <c r="E230" s="20"/>
      <c r="F230" s="20"/>
      <c r="I230" s="7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</row>
    <row r="231" spans="1:254" s="6" customFormat="1">
      <c r="A231" s="14"/>
      <c r="B231" s="18"/>
      <c r="D231" s="34"/>
      <c r="E231" s="20"/>
      <c r="F231" s="20"/>
      <c r="I231" s="7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</row>
    <row r="232" spans="1:254" s="6" customFormat="1">
      <c r="A232" s="14"/>
      <c r="B232" s="18"/>
      <c r="D232" s="34"/>
      <c r="E232" s="20"/>
      <c r="F232" s="20"/>
      <c r="I232" s="7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</row>
    <row r="233" spans="1:254" s="6" customFormat="1">
      <c r="A233" s="14"/>
      <c r="B233" s="18"/>
      <c r="D233" s="34"/>
      <c r="E233" s="20"/>
      <c r="F233" s="20"/>
      <c r="I233" s="7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</row>
    <row r="234" spans="1:254" s="6" customFormat="1">
      <c r="A234" s="14"/>
      <c r="B234" s="18"/>
      <c r="D234" s="34"/>
      <c r="E234" s="20"/>
      <c r="F234" s="20"/>
      <c r="I234" s="7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</row>
    <row r="235" spans="1:254" s="6" customFormat="1">
      <c r="A235" s="14"/>
      <c r="B235" s="18"/>
      <c r="D235" s="34"/>
      <c r="E235" s="20"/>
      <c r="F235" s="20"/>
      <c r="I235" s="7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</row>
    <row r="236" spans="1:254" s="6" customFormat="1">
      <c r="A236" s="14"/>
      <c r="B236" s="18"/>
      <c r="D236" s="34"/>
      <c r="E236" s="20"/>
      <c r="F236" s="20"/>
      <c r="I236" s="7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</row>
    <row r="237" spans="1:254" s="6" customFormat="1">
      <c r="A237" s="14"/>
      <c r="B237" s="18"/>
      <c r="D237" s="34"/>
      <c r="E237" s="20"/>
      <c r="F237" s="20"/>
      <c r="I237" s="7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</row>
    <row r="238" spans="1:254" s="6" customFormat="1">
      <c r="A238" s="14"/>
      <c r="B238" s="18"/>
      <c r="D238" s="34"/>
      <c r="E238" s="20"/>
      <c r="F238" s="20"/>
      <c r="I238" s="7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</row>
    <row r="239" spans="1:254" s="6" customFormat="1">
      <c r="A239" s="14"/>
      <c r="B239" s="18"/>
      <c r="D239" s="34"/>
      <c r="E239" s="20"/>
      <c r="F239" s="20"/>
      <c r="I239" s="7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</row>
    <row r="240" spans="1:254" s="6" customFormat="1">
      <c r="A240" s="14"/>
      <c r="B240" s="18"/>
      <c r="D240" s="34"/>
      <c r="E240" s="20"/>
      <c r="F240" s="20"/>
      <c r="I240" s="7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</row>
    <row r="241" spans="1:254" s="6" customFormat="1">
      <c r="A241" s="14"/>
      <c r="B241" s="18"/>
      <c r="D241" s="34"/>
      <c r="E241" s="20"/>
      <c r="F241" s="20"/>
      <c r="I241" s="7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</row>
    <row r="242" spans="1:254" s="6" customFormat="1">
      <c r="A242" s="14"/>
      <c r="B242" s="18"/>
      <c r="D242" s="34"/>
      <c r="E242" s="20"/>
      <c r="F242" s="20"/>
      <c r="I242" s="7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</row>
    <row r="243" spans="1:254" s="6" customFormat="1">
      <c r="A243" s="14"/>
      <c r="B243" s="18"/>
      <c r="D243" s="34"/>
      <c r="E243" s="20"/>
      <c r="F243" s="20"/>
      <c r="I243" s="7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</row>
    <row r="244" spans="1:254" s="6" customFormat="1">
      <c r="A244" s="14"/>
      <c r="B244" s="18"/>
      <c r="D244" s="34"/>
      <c r="E244" s="20"/>
      <c r="F244" s="20"/>
      <c r="I244" s="7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</row>
    <row r="245" spans="1:254" s="6" customFormat="1">
      <c r="A245" s="14"/>
      <c r="B245" s="18"/>
      <c r="D245" s="34"/>
      <c r="E245" s="20"/>
      <c r="F245" s="20"/>
      <c r="I245" s="7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</row>
    <row r="246" spans="1:254" s="6" customFormat="1">
      <c r="A246" s="14"/>
      <c r="B246" s="18"/>
      <c r="D246" s="34"/>
      <c r="E246" s="20"/>
      <c r="F246" s="20"/>
      <c r="I246" s="7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</row>
    <row r="247" spans="1:254" s="6" customFormat="1">
      <c r="A247" s="14"/>
      <c r="B247" s="18"/>
      <c r="D247" s="34"/>
      <c r="E247" s="20"/>
      <c r="F247" s="20"/>
      <c r="I247" s="7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</row>
    <row r="248" spans="1:254" s="6" customFormat="1">
      <c r="A248" s="14"/>
      <c r="B248" s="18"/>
      <c r="D248" s="34"/>
      <c r="E248" s="20"/>
      <c r="F248" s="20"/>
      <c r="I248" s="7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</row>
    <row r="249" spans="1:254" s="6" customFormat="1">
      <c r="A249" s="14"/>
      <c r="B249" s="18"/>
      <c r="D249" s="34"/>
      <c r="E249" s="20"/>
      <c r="F249" s="20"/>
      <c r="I249" s="7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</row>
    <row r="250" spans="1:254" s="6" customFormat="1">
      <c r="A250" s="14"/>
      <c r="B250" s="18"/>
      <c r="D250" s="34"/>
      <c r="E250" s="20"/>
      <c r="F250" s="20"/>
      <c r="I250" s="7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</row>
    <row r="251" spans="1:254" s="6" customFormat="1">
      <c r="A251" s="14"/>
      <c r="B251" s="18"/>
      <c r="D251" s="34"/>
      <c r="E251" s="20"/>
      <c r="F251" s="20"/>
      <c r="I251" s="7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</row>
    <row r="252" spans="1:254" s="6" customFormat="1">
      <c r="A252" s="14"/>
      <c r="B252" s="18"/>
      <c r="D252" s="34"/>
      <c r="E252" s="20"/>
      <c r="F252" s="20"/>
      <c r="I252" s="7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</row>
    <row r="253" spans="1:254" s="6" customFormat="1">
      <c r="A253" s="14"/>
      <c r="B253" s="18"/>
      <c r="D253" s="34"/>
      <c r="E253" s="20"/>
      <c r="F253" s="20"/>
      <c r="I253" s="7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</row>
    <row r="254" spans="1:254" s="6" customFormat="1">
      <c r="A254" s="14"/>
      <c r="B254" s="18"/>
      <c r="D254" s="34"/>
      <c r="E254" s="20"/>
      <c r="F254" s="20"/>
      <c r="I254" s="7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</row>
    <row r="255" spans="1:254" s="6" customFormat="1">
      <c r="A255" s="14"/>
      <c r="B255" s="18"/>
      <c r="D255" s="34"/>
      <c r="E255" s="20"/>
      <c r="F255" s="20"/>
      <c r="I255" s="7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</row>
    <row r="256" spans="1:254" s="6" customFormat="1">
      <c r="A256" s="14"/>
      <c r="B256" s="18"/>
      <c r="D256" s="34"/>
      <c r="E256" s="20"/>
      <c r="F256" s="20"/>
      <c r="I256" s="7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</row>
    <row r="257" spans="1:254" s="6" customFormat="1">
      <c r="A257" s="14"/>
      <c r="B257" s="18"/>
      <c r="D257" s="34"/>
      <c r="E257" s="20"/>
      <c r="F257" s="20"/>
      <c r="I257" s="7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</row>
    <row r="258" spans="1:254" s="6" customFormat="1">
      <c r="A258" s="14"/>
      <c r="B258" s="18"/>
      <c r="D258" s="34"/>
      <c r="E258" s="20"/>
      <c r="F258" s="20"/>
      <c r="I258" s="7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</row>
    <row r="259" spans="1:254" s="6" customFormat="1">
      <c r="A259" s="14"/>
      <c r="B259" s="18"/>
      <c r="D259" s="34"/>
      <c r="E259" s="20"/>
      <c r="F259" s="20"/>
      <c r="I259" s="7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</row>
    <row r="260" spans="1:254" s="6" customFormat="1">
      <c r="A260" s="14"/>
      <c r="B260" s="18"/>
      <c r="D260" s="34"/>
      <c r="E260" s="20"/>
      <c r="F260" s="20"/>
      <c r="I260" s="7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</row>
    <row r="261" spans="1:254" s="6" customFormat="1">
      <c r="A261" s="14"/>
      <c r="B261" s="18"/>
      <c r="D261" s="34"/>
      <c r="E261" s="20"/>
      <c r="F261" s="20"/>
      <c r="I261" s="7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</row>
    <row r="262" spans="1:254" s="6" customFormat="1">
      <c r="A262" s="14"/>
      <c r="B262" s="18"/>
      <c r="D262" s="34"/>
      <c r="E262" s="20"/>
      <c r="F262" s="20"/>
      <c r="I262" s="7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</row>
    <row r="263" spans="1:254" s="6" customFormat="1">
      <c r="A263" s="14"/>
      <c r="B263" s="18"/>
      <c r="D263" s="34"/>
      <c r="E263" s="20"/>
      <c r="F263" s="20"/>
      <c r="I263" s="7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</row>
    <row r="264" spans="1:254" s="6" customFormat="1">
      <c r="A264" s="14"/>
      <c r="B264" s="18"/>
      <c r="D264" s="34"/>
      <c r="E264" s="20"/>
      <c r="F264" s="20"/>
      <c r="I264" s="7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</row>
    <row r="265" spans="1:254" s="6" customFormat="1">
      <c r="A265" s="14"/>
      <c r="B265" s="18"/>
      <c r="D265" s="34"/>
      <c r="E265" s="20"/>
      <c r="F265" s="20"/>
      <c r="I265" s="7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</row>
    <row r="266" spans="1:254" s="6" customFormat="1">
      <c r="A266" s="14"/>
      <c r="B266" s="18"/>
      <c r="D266" s="34"/>
      <c r="E266" s="20"/>
      <c r="F266" s="20"/>
      <c r="I266" s="7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</row>
    <row r="267" spans="1:254" s="6" customFormat="1">
      <c r="A267" s="14"/>
      <c r="B267" s="18"/>
      <c r="D267" s="34"/>
      <c r="E267" s="20"/>
      <c r="F267" s="20"/>
      <c r="I267" s="7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</row>
    <row r="268" spans="1:254" s="6" customFormat="1">
      <c r="A268" s="14"/>
      <c r="B268" s="18"/>
      <c r="D268" s="34"/>
      <c r="E268" s="20"/>
      <c r="F268" s="20"/>
      <c r="I268" s="7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</row>
    <row r="269" spans="1:254" s="6" customFormat="1">
      <c r="A269" s="14"/>
      <c r="B269" s="18"/>
      <c r="D269" s="34"/>
      <c r="E269" s="20"/>
      <c r="F269" s="20"/>
      <c r="I269" s="7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</row>
    <row r="270" spans="1:254" s="6" customFormat="1">
      <c r="A270" s="14"/>
      <c r="B270" s="18"/>
      <c r="D270" s="34"/>
      <c r="E270" s="20"/>
      <c r="F270" s="20"/>
      <c r="I270" s="7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</row>
    <row r="271" spans="1:254" s="6" customFormat="1">
      <c r="A271" s="14"/>
      <c r="B271" s="18"/>
      <c r="D271" s="34"/>
      <c r="E271" s="20"/>
      <c r="F271" s="20"/>
      <c r="I271" s="7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</row>
    <row r="272" spans="1:254" s="6" customFormat="1">
      <c r="A272" s="14"/>
      <c r="B272" s="18"/>
      <c r="D272" s="34"/>
      <c r="E272" s="20"/>
      <c r="F272" s="20"/>
      <c r="I272" s="7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</row>
    <row r="273" spans="1:254" s="6" customFormat="1">
      <c r="A273" s="14"/>
      <c r="B273" s="18"/>
      <c r="D273" s="34"/>
      <c r="E273" s="20"/>
      <c r="F273" s="20"/>
      <c r="I273" s="7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</row>
    <row r="274" spans="1:254" s="6" customFormat="1">
      <c r="A274" s="14"/>
      <c r="B274" s="18"/>
      <c r="D274" s="34"/>
      <c r="E274" s="20"/>
      <c r="F274" s="20"/>
      <c r="I274" s="7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</row>
    <row r="275" spans="1:254" s="6" customFormat="1">
      <c r="A275" s="14"/>
      <c r="B275" s="18"/>
      <c r="D275" s="34"/>
      <c r="E275" s="20"/>
      <c r="F275" s="20"/>
      <c r="I275" s="7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</row>
    <row r="276" spans="1:254" s="6" customFormat="1">
      <c r="A276" s="14"/>
      <c r="B276" s="18"/>
      <c r="D276" s="34"/>
      <c r="E276" s="20"/>
      <c r="F276" s="20"/>
      <c r="I276" s="7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</row>
    <row r="277" spans="1:254" s="6" customFormat="1">
      <c r="A277" s="14"/>
      <c r="B277" s="18"/>
      <c r="D277" s="34"/>
      <c r="E277" s="20"/>
      <c r="F277" s="20"/>
      <c r="I277" s="7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</row>
    <row r="278" spans="1:254" s="6" customFormat="1">
      <c r="A278" s="14"/>
      <c r="B278" s="18"/>
      <c r="D278" s="34"/>
      <c r="E278" s="20"/>
      <c r="F278" s="20"/>
      <c r="I278" s="7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</row>
    <row r="279" spans="1:254" s="6" customFormat="1">
      <c r="A279" s="14"/>
      <c r="B279" s="18"/>
      <c r="D279" s="34"/>
      <c r="E279" s="20"/>
      <c r="F279" s="20"/>
      <c r="I279" s="7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</row>
    <row r="280" spans="1:254" s="6" customFormat="1">
      <c r="A280" s="14"/>
      <c r="B280" s="18"/>
      <c r="D280" s="34"/>
      <c r="E280" s="20"/>
      <c r="F280" s="20"/>
      <c r="I280" s="7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</row>
    <row r="281" spans="1:254" s="6" customFormat="1">
      <c r="A281" s="14"/>
      <c r="B281" s="18"/>
      <c r="D281" s="34"/>
      <c r="E281" s="20"/>
      <c r="F281" s="20"/>
      <c r="I281" s="7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</row>
    <row r="282" spans="1:254" s="6" customFormat="1">
      <c r="A282" s="14"/>
      <c r="B282" s="18"/>
      <c r="D282" s="34"/>
      <c r="E282" s="20"/>
      <c r="F282" s="20"/>
      <c r="I282" s="7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</row>
    <row r="283" spans="1:254" s="6" customFormat="1">
      <c r="A283" s="14"/>
      <c r="B283" s="18"/>
      <c r="D283" s="34"/>
      <c r="E283" s="20"/>
      <c r="F283" s="20"/>
      <c r="I283" s="7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</row>
    <row r="284" spans="1:254" s="6" customFormat="1">
      <c r="A284" s="14"/>
      <c r="B284" s="18"/>
      <c r="D284" s="34"/>
      <c r="E284" s="20"/>
      <c r="F284" s="20"/>
      <c r="I284" s="7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</row>
    <row r="285" spans="1:254" s="6" customFormat="1">
      <c r="A285" s="14"/>
      <c r="B285" s="18"/>
      <c r="D285" s="34"/>
      <c r="E285" s="20"/>
      <c r="F285" s="20"/>
      <c r="I285" s="7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</row>
    <row r="286" spans="1:254" s="6" customFormat="1">
      <c r="A286" s="14"/>
      <c r="B286" s="18"/>
      <c r="D286" s="34"/>
      <c r="E286" s="20"/>
      <c r="F286" s="20"/>
      <c r="I286" s="7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</row>
    <row r="287" spans="1:254" s="6" customFormat="1">
      <c r="A287" s="14"/>
      <c r="B287" s="18"/>
      <c r="D287" s="34"/>
      <c r="E287" s="20"/>
      <c r="F287" s="20"/>
      <c r="I287" s="7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</row>
    <row r="288" spans="1:254" s="6" customFormat="1">
      <c r="A288" s="14"/>
      <c r="B288" s="18"/>
      <c r="D288" s="34"/>
      <c r="E288" s="20"/>
      <c r="F288" s="20"/>
      <c r="I288" s="7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</row>
    <row r="289" spans="1:254" s="6" customFormat="1">
      <c r="A289" s="14"/>
      <c r="B289" s="18"/>
      <c r="D289" s="34"/>
      <c r="E289" s="20"/>
      <c r="F289" s="20"/>
      <c r="I289" s="7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</row>
    <row r="290" spans="1:254" s="6" customFormat="1">
      <c r="A290" s="14"/>
      <c r="B290" s="18"/>
      <c r="D290" s="34"/>
      <c r="E290" s="20"/>
      <c r="F290" s="20"/>
      <c r="I290" s="7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</row>
    <row r="291" spans="1:254" s="6" customFormat="1">
      <c r="A291" s="14"/>
      <c r="B291" s="18"/>
      <c r="D291" s="34"/>
      <c r="E291" s="20"/>
      <c r="F291" s="20"/>
      <c r="I291" s="7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</row>
    <row r="292" spans="1:254" s="6" customFormat="1">
      <c r="A292" s="14"/>
      <c r="B292" s="18"/>
      <c r="D292" s="34"/>
      <c r="E292" s="20"/>
      <c r="F292" s="20"/>
      <c r="I292" s="7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</row>
    <row r="293" spans="1:254" s="6" customFormat="1">
      <c r="A293" s="14"/>
      <c r="B293" s="18"/>
      <c r="D293" s="34"/>
      <c r="E293" s="20"/>
      <c r="F293" s="20"/>
      <c r="I293" s="7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</row>
    <row r="294" spans="1:254" s="6" customFormat="1">
      <c r="A294" s="14"/>
      <c r="B294" s="18"/>
      <c r="D294" s="34"/>
      <c r="E294" s="20"/>
      <c r="F294" s="20"/>
      <c r="I294" s="7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</row>
    <row r="295" spans="1:254" s="6" customFormat="1">
      <c r="A295" s="14"/>
      <c r="B295" s="18"/>
      <c r="D295" s="34"/>
      <c r="E295" s="20"/>
      <c r="F295" s="20"/>
      <c r="I295" s="7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</row>
    <row r="296" spans="1:254" s="6" customFormat="1">
      <c r="A296" s="14"/>
      <c r="B296" s="18"/>
      <c r="D296" s="34"/>
      <c r="E296" s="20"/>
      <c r="F296" s="20"/>
      <c r="I296" s="7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</row>
    <row r="297" spans="1:254" s="6" customFormat="1">
      <c r="A297" s="14"/>
      <c r="B297" s="18"/>
      <c r="D297" s="34"/>
      <c r="E297" s="20"/>
      <c r="F297" s="20"/>
      <c r="I297" s="7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</row>
    <row r="298" spans="1:254" s="6" customFormat="1">
      <c r="A298" s="14"/>
      <c r="B298" s="18"/>
      <c r="D298" s="34"/>
      <c r="E298" s="20"/>
      <c r="F298" s="20"/>
      <c r="I298" s="7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</row>
    <row r="299" spans="1:254" s="6" customFormat="1">
      <c r="A299" s="14"/>
      <c r="B299" s="18"/>
      <c r="D299" s="34"/>
      <c r="E299" s="20"/>
      <c r="F299" s="20"/>
      <c r="I299" s="7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</row>
    <row r="300" spans="1:254" s="6" customFormat="1">
      <c r="A300" s="14"/>
      <c r="B300" s="18"/>
      <c r="D300" s="34"/>
      <c r="E300" s="20"/>
      <c r="F300" s="20"/>
      <c r="I300" s="7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</row>
    <row r="301" spans="1:254" s="6" customFormat="1">
      <c r="A301" s="14"/>
      <c r="B301" s="18"/>
      <c r="D301" s="34"/>
      <c r="E301" s="20"/>
      <c r="F301" s="20"/>
      <c r="I301" s="7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</row>
    <row r="302" spans="1:254" s="6" customFormat="1">
      <c r="A302" s="14"/>
      <c r="B302" s="18"/>
      <c r="D302" s="34"/>
      <c r="E302" s="20"/>
      <c r="F302" s="20"/>
      <c r="I302" s="7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</row>
    <row r="303" spans="1:254" s="6" customFormat="1">
      <c r="A303" s="14"/>
      <c r="B303" s="18"/>
      <c r="D303" s="34"/>
      <c r="E303" s="20"/>
      <c r="F303" s="20"/>
      <c r="I303" s="7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</row>
    <row r="304" spans="1:254" s="6" customFormat="1">
      <c r="A304" s="14"/>
      <c r="B304" s="18"/>
      <c r="D304" s="34"/>
      <c r="E304" s="20"/>
      <c r="F304" s="20"/>
      <c r="I304" s="7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</row>
    <row r="305" spans="1:254" s="6" customFormat="1">
      <c r="A305" s="14"/>
      <c r="B305" s="18"/>
      <c r="D305" s="34"/>
      <c r="E305" s="20"/>
      <c r="F305" s="20"/>
      <c r="I305" s="7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</row>
    <row r="306" spans="1:254" s="6" customFormat="1">
      <c r="A306" s="14"/>
      <c r="B306" s="18"/>
      <c r="D306" s="34"/>
      <c r="E306" s="20"/>
      <c r="F306" s="20"/>
      <c r="I306" s="7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</row>
    <row r="307" spans="1:254" s="6" customFormat="1">
      <c r="A307" s="14"/>
      <c r="B307" s="18"/>
      <c r="D307" s="34"/>
      <c r="E307" s="20"/>
      <c r="F307" s="20"/>
      <c r="I307" s="7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</row>
    <row r="308" spans="1:254" s="6" customFormat="1">
      <c r="A308" s="14"/>
      <c r="B308" s="18"/>
      <c r="D308" s="34"/>
      <c r="E308" s="20"/>
      <c r="F308" s="20"/>
      <c r="I308" s="7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</row>
    <row r="309" spans="1:254" s="6" customFormat="1">
      <c r="A309" s="14"/>
      <c r="B309" s="18"/>
      <c r="D309" s="34"/>
      <c r="E309" s="20"/>
      <c r="F309" s="20"/>
      <c r="I309" s="7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</row>
    <row r="310" spans="1:254" s="6" customFormat="1">
      <c r="A310" s="14"/>
      <c r="B310" s="18"/>
      <c r="D310" s="34"/>
      <c r="E310" s="20"/>
      <c r="F310" s="20"/>
      <c r="I310" s="7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</row>
    <row r="311" spans="1:254" s="6" customFormat="1">
      <c r="A311" s="14"/>
      <c r="B311" s="18"/>
      <c r="D311" s="34"/>
      <c r="E311" s="20"/>
      <c r="F311" s="20"/>
      <c r="I311" s="7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</row>
    <row r="312" spans="1:254" s="6" customFormat="1">
      <c r="A312" s="14"/>
      <c r="B312" s="18"/>
      <c r="D312" s="34"/>
      <c r="E312" s="20"/>
      <c r="F312" s="20"/>
      <c r="I312" s="7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</row>
    <row r="313" spans="1:254" s="6" customFormat="1">
      <c r="A313" s="14"/>
      <c r="B313" s="18"/>
      <c r="D313" s="34"/>
      <c r="E313" s="20"/>
      <c r="F313" s="20"/>
      <c r="I313" s="7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</row>
    <row r="314" spans="1:254" s="6" customFormat="1">
      <c r="A314" s="14"/>
      <c r="B314" s="18"/>
      <c r="D314" s="34"/>
      <c r="E314" s="20"/>
      <c r="F314" s="20"/>
      <c r="I314" s="7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</row>
    <row r="315" spans="1:254" s="6" customFormat="1">
      <c r="A315" s="14"/>
      <c r="B315" s="18"/>
      <c r="D315" s="34"/>
      <c r="E315" s="20"/>
      <c r="F315" s="20"/>
      <c r="I315" s="7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</row>
    <row r="316" spans="1:254" s="6" customFormat="1">
      <c r="A316" s="14"/>
      <c r="B316" s="18"/>
      <c r="D316" s="34"/>
      <c r="E316" s="20"/>
      <c r="F316" s="20"/>
      <c r="I316" s="7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</row>
    <row r="317" spans="1:254" s="6" customFormat="1">
      <c r="A317" s="14"/>
      <c r="B317" s="18"/>
      <c r="D317" s="34"/>
      <c r="E317" s="20"/>
      <c r="F317" s="20"/>
      <c r="I317" s="7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</row>
    <row r="318" spans="1:254" s="6" customFormat="1">
      <c r="A318" s="14"/>
      <c r="B318" s="18"/>
      <c r="D318" s="34"/>
      <c r="E318" s="20"/>
      <c r="F318" s="20"/>
      <c r="I318" s="7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</row>
    <row r="319" spans="1:254" s="6" customFormat="1">
      <c r="A319" s="14"/>
      <c r="B319" s="18"/>
      <c r="D319" s="34"/>
      <c r="E319" s="20"/>
      <c r="F319" s="20"/>
      <c r="I319" s="7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</row>
    <row r="320" spans="1:254" s="6" customFormat="1">
      <c r="A320" s="14"/>
      <c r="B320" s="18"/>
      <c r="D320" s="34"/>
      <c r="E320" s="20"/>
      <c r="F320" s="20"/>
      <c r="I320" s="7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</row>
    <row r="321" spans="1:254" s="6" customFormat="1">
      <c r="A321" s="14"/>
      <c r="B321" s="18"/>
      <c r="D321" s="34"/>
      <c r="E321" s="20"/>
      <c r="F321" s="20"/>
      <c r="I321" s="7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</row>
    <row r="322" spans="1:254" s="6" customFormat="1">
      <c r="A322" s="14"/>
      <c r="B322" s="18"/>
      <c r="D322" s="34"/>
      <c r="E322" s="20"/>
      <c r="F322" s="20"/>
      <c r="I322" s="7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</row>
    <row r="323" spans="1:254" s="6" customFormat="1">
      <c r="A323" s="14"/>
      <c r="B323" s="18"/>
      <c r="D323" s="34"/>
      <c r="E323" s="20"/>
      <c r="F323" s="20"/>
      <c r="I323" s="7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</row>
    <row r="324" spans="1:254" s="6" customFormat="1">
      <c r="A324" s="14"/>
      <c r="B324" s="18"/>
      <c r="D324" s="34"/>
      <c r="E324" s="20"/>
      <c r="F324" s="20"/>
      <c r="I324" s="7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</row>
    <row r="325" spans="1:254" s="6" customFormat="1">
      <c r="A325" s="14"/>
      <c r="B325" s="18"/>
      <c r="D325" s="34"/>
      <c r="E325" s="20"/>
      <c r="F325" s="20"/>
      <c r="I325" s="7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</row>
    <row r="326" spans="1:254" s="6" customFormat="1">
      <c r="A326" s="14"/>
      <c r="B326" s="18"/>
      <c r="D326" s="34"/>
      <c r="E326" s="20"/>
      <c r="F326" s="20"/>
      <c r="I326" s="7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</row>
    <row r="327" spans="1:254" s="6" customFormat="1">
      <c r="A327" s="14"/>
      <c r="B327" s="18"/>
      <c r="D327" s="34"/>
      <c r="E327" s="20"/>
      <c r="F327" s="20"/>
      <c r="I327" s="7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</row>
    <row r="328" spans="1:254" s="6" customFormat="1">
      <c r="A328" s="14"/>
      <c r="B328" s="18"/>
      <c r="D328" s="34"/>
      <c r="E328" s="20"/>
      <c r="F328" s="20"/>
      <c r="I328" s="7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</row>
    <row r="329" spans="1:254" s="6" customFormat="1">
      <c r="A329" s="14"/>
      <c r="B329" s="18"/>
      <c r="D329" s="34"/>
      <c r="E329" s="20"/>
      <c r="F329" s="20"/>
      <c r="I329" s="7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</row>
    <row r="330" spans="1:254" s="6" customFormat="1">
      <c r="A330" s="14"/>
      <c r="B330" s="18"/>
      <c r="D330" s="34"/>
      <c r="E330" s="20"/>
      <c r="F330" s="20"/>
      <c r="I330" s="7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</row>
    <row r="331" spans="1:254" s="6" customFormat="1">
      <c r="A331" s="14"/>
      <c r="B331" s="18"/>
      <c r="D331" s="34"/>
      <c r="E331" s="20"/>
      <c r="F331" s="20"/>
      <c r="I331" s="7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</row>
    <row r="332" spans="1:254" s="6" customFormat="1">
      <c r="A332" s="14"/>
      <c r="B332" s="18"/>
      <c r="D332" s="34"/>
      <c r="E332" s="20"/>
      <c r="F332" s="20"/>
      <c r="I332" s="7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</row>
    <row r="333" spans="1:254" s="6" customFormat="1">
      <c r="A333" s="14"/>
      <c r="B333" s="18"/>
      <c r="D333" s="34"/>
      <c r="E333" s="20"/>
      <c r="F333" s="20"/>
      <c r="I333" s="7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</row>
    <row r="334" spans="1:254" s="6" customFormat="1">
      <c r="A334" s="14"/>
      <c r="B334" s="18"/>
      <c r="D334" s="34"/>
      <c r="E334" s="20"/>
      <c r="F334" s="20"/>
      <c r="I334" s="7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</row>
    <row r="335" spans="1:254" s="6" customFormat="1">
      <c r="A335" s="14"/>
      <c r="B335" s="18"/>
      <c r="D335" s="34"/>
      <c r="E335" s="20"/>
      <c r="F335" s="20"/>
      <c r="I335" s="7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</row>
    <row r="336" spans="1:254" s="6" customFormat="1">
      <c r="A336" s="14"/>
      <c r="B336" s="18"/>
      <c r="D336" s="34"/>
      <c r="E336" s="20"/>
      <c r="F336" s="20"/>
      <c r="I336" s="7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</row>
    <row r="337" spans="1:254" s="6" customFormat="1">
      <c r="A337" s="14"/>
      <c r="B337" s="18"/>
      <c r="D337" s="34"/>
      <c r="E337" s="20"/>
      <c r="F337" s="20"/>
      <c r="I337" s="7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</row>
    <row r="338" spans="1:254" s="6" customFormat="1">
      <c r="A338" s="14"/>
      <c r="B338" s="18"/>
      <c r="D338" s="34"/>
      <c r="E338" s="20"/>
      <c r="F338" s="20"/>
      <c r="I338" s="7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</row>
    <row r="339" spans="1:254" s="6" customFormat="1">
      <c r="A339" s="14"/>
      <c r="B339" s="18"/>
      <c r="D339" s="34"/>
      <c r="E339" s="20"/>
      <c r="F339" s="20"/>
      <c r="I339" s="7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</row>
    <row r="340" spans="1:254" s="6" customFormat="1">
      <c r="A340" s="14"/>
      <c r="B340" s="18"/>
      <c r="D340" s="34"/>
      <c r="E340" s="20"/>
      <c r="F340" s="20"/>
      <c r="I340" s="7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</row>
    <row r="341" spans="1:254" s="6" customFormat="1">
      <c r="A341" s="14"/>
      <c r="B341" s="18"/>
      <c r="D341" s="34"/>
      <c r="E341" s="20"/>
      <c r="F341" s="20"/>
      <c r="I341" s="7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</row>
    <row r="342" spans="1:254" s="6" customFormat="1">
      <c r="A342" s="14"/>
      <c r="B342" s="18"/>
      <c r="D342" s="34"/>
      <c r="E342" s="20"/>
      <c r="F342" s="20"/>
      <c r="I342" s="7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</row>
    <row r="343" spans="1:254" s="6" customFormat="1">
      <c r="A343" s="14"/>
      <c r="B343" s="18"/>
      <c r="D343" s="34"/>
      <c r="E343" s="20"/>
      <c r="F343" s="20"/>
      <c r="I343" s="7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</row>
    <row r="344" spans="1:254" s="6" customFormat="1">
      <c r="A344" s="14"/>
      <c r="B344" s="18"/>
      <c r="D344" s="34"/>
      <c r="E344" s="20"/>
      <c r="F344" s="20"/>
      <c r="I344" s="7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</row>
    <row r="345" spans="1:254" s="6" customFormat="1">
      <c r="A345" s="14"/>
      <c r="B345" s="18"/>
      <c r="D345" s="34"/>
      <c r="E345" s="20"/>
      <c r="F345" s="20"/>
      <c r="I345" s="7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</row>
    <row r="346" spans="1:254" s="6" customFormat="1">
      <c r="A346" s="14"/>
      <c r="B346" s="18"/>
      <c r="D346" s="34"/>
      <c r="E346" s="20"/>
      <c r="F346" s="20"/>
      <c r="I346" s="7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</row>
    <row r="347" spans="1:254" s="6" customFormat="1">
      <c r="A347" s="14"/>
      <c r="B347" s="18"/>
      <c r="D347" s="34"/>
      <c r="E347" s="20"/>
      <c r="F347" s="20"/>
      <c r="I347" s="7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</row>
    <row r="348" spans="1:254" s="6" customFormat="1">
      <c r="A348" s="14"/>
      <c r="B348" s="18"/>
      <c r="D348" s="34"/>
      <c r="E348" s="20"/>
      <c r="F348" s="20"/>
      <c r="I348" s="7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</row>
    <row r="349" spans="1:254" s="6" customFormat="1">
      <c r="A349" s="14"/>
      <c r="B349" s="18"/>
      <c r="D349" s="34"/>
      <c r="E349" s="20"/>
      <c r="F349" s="20"/>
      <c r="I349" s="7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</row>
    <row r="350" spans="1:254" s="6" customFormat="1">
      <c r="A350" s="14"/>
      <c r="B350" s="18"/>
      <c r="D350" s="34"/>
      <c r="E350" s="20"/>
      <c r="F350" s="20"/>
      <c r="I350" s="7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</row>
    <row r="351" spans="1:254" s="6" customFormat="1">
      <c r="A351" s="14"/>
      <c r="B351" s="18"/>
      <c r="D351" s="34"/>
      <c r="E351" s="20"/>
      <c r="F351" s="20"/>
      <c r="I351" s="7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</row>
    <row r="352" spans="1:254" s="6" customFormat="1">
      <c r="A352" s="14"/>
      <c r="B352" s="18"/>
      <c r="D352" s="34"/>
      <c r="E352" s="20"/>
      <c r="F352" s="20"/>
      <c r="I352" s="7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</row>
    <row r="353" spans="1:254" s="6" customFormat="1">
      <c r="A353" s="14"/>
      <c r="B353" s="18"/>
      <c r="D353" s="34"/>
      <c r="E353" s="20"/>
      <c r="F353" s="20"/>
      <c r="I353" s="7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</row>
    <row r="354" spans="1:254" s="6" customFormat="1">
      <c r="A354" s="14"/>
      <c r="B354" s="18"/>
      <c r="D354" s="34"/>
      <c r="E354" s="20"/>
      <c r="F354" s="20"/>
      <c r="I354" s="7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</row>
    <row r="355" spans="1:254" s="6" customFormat="1">
      <c r="A355" s="14"/>
      <c r="B355" s="18"/>
      <c r="D355" s="34"/>
      <c r="E355" s="20"/>
      <c r="F355" s="20"/>
      <c r="I355" s="7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</row>
    <row r="356" spans="1:254" s="6" customFormat="1">
      <c r="A356" s="14"/>
      <c r="B356" s="18"/>
      <c r="D356" s="34"/>
      <c r="E356" s="20"/>
      <c r="F356" s="20"/>
      <c r="I356" s="7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</row>
    <row r="357" spans="1:254" s="6" customFormat="1">
      <c r="A357" s="14"/>
      <c r="B357" s="18"/>
      <c r="D357" s="34"/>
      <c r="E357" s="20"/>
      <c r="F357" s="20"/>
      <c r="I357" s="7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</row>
    <row r="358" spans="1:254" s="6" customFormat="1">
      <c r="A358" s="14"/>
      <c r="B358" s="18"/>
      <c r="D358" s="34"/>
      <c r="E358" s="20"/>
      <c r="F358" s="20"/>
      <c r="I358" s="7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</row>
    <row r="359" spans="1:254" s="6" customFormat="1">
      <c r="A359" s="14"/>
      <c r="B359" s="18"/>
      <c r="D359" s="34"/>
      <c r="E359" s="20"/>
      <c r="F359" s="20"/>
      <c r="I359" s="7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</row>
    <row r="360" spans="1:254" s="6" customFormat="1">
      <c r="A360" s="14"/>
      <c r="B360" s="18"/>
      <c r="D360" s="34"/>
      <c r="E360" s="20"/>
      <c r="F360" s="20"/>
      <c r="I360" s="7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</row>
    <row r="361" spans="1:254" s="6" customFormat="1">
      <c r="A361" s="14"/>
      <c r="B361" s="18"/>
      <c r="D361" s="34"/>
      <c r="E361" s="20"/>
      <c r="F361" s="20"/>
      <c r="I361" s="7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</row>
    <row r="362" spans="1:254" s="6" customFormat="1">
      <c r="A362" s="14"/>
      <c r="B362" s="18"/>
      <c r="D362" s="34"/>
      <c r="E362" s="20"/>
      <c r="F362" s="20"/>
      <c r="I362" s="7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</row>
    <row r="363" spans="1:254" s="6" customFormat="1">
      <c r="A363" s="14"/>
      <c r="B363" s="18"/>
      <c r="D363" s="34"/>
      <c r="E363" s="20"/>
      <c r="F363" s="20"/>
      <c r="I363" s="7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</row>
    <row r="364" spans="1:254" s="6" customFormat="1">
      <c r="A364" s="14"/>
      <c r="B364" s="18"/>
      <c r="D364" s="34"/>
      <c r="E364" s="20"/>
      <c r="F364" s="20"/>
      <c r="I364" s="7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</row>
    <row r="365" spans="1:254" s="6" customFormat="1">
      <c r="A365" s="14"/>
      <c r="B365" s="18"/>
      <c r="D365" s="34"/>
      <c r="E365" s="20"/>
      <c r="F365" s="20"/>
      <c r="I365" s="7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</row>
    <row r="366" spans="1:254" s="6" customFormat="1">
      <c r="A366" s="14"/>
      <c r="B366" s="18"/>
      <c r="D366" s="34"/>
      <c r="E366" s="20"/>
      <c r="F366" s="20"/>
      <c r="I366" s="7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</row>
    <row r="367" spans="1:254" s="6" customFormat="1">
      <c r="A367" s="14"/>
      <c r="B367" s="18"/>
      <c r="D367" s="34"/>
      <c r="E367" s="20"/>
      <c r="F367" s="20"/>
      <c r="I367" s="7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</row>
    <row r="368" spans="1:254" s="6" customFormat="1">
      <c r="A368" s="14"/>
      <c r="B368" s="18"/>
      <c r="D368" s="34"/>
      <c r="E368" s="20"/>
      <c r="F368" s="20"/>
      <c r="I368" s="7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</row>
    <row r="369" spans="1:254" s="6" customFormat="1">
      <c r="A369" s="14"/>
      <c r="B369" s="18"/>
      <c r="D369" s="34"/>
      <c r="E369" s="20"/>
      <c r="F369" s="20"/>
      <c r="I369" s="7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</row>
    <row r="370" spans="1:254" s="6" customFormat="1">
      <c r="A370" s="14"/>
      <c r="B370" s="18"/>
      <c r="D370" s="34"/>
      <c r="E370" s="20"/>
      <c r="F370" s="20"/>
      <c r="I370" s="7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</row>
    <row r="371" spans="1:254" s="6" customFormat="1">
      <c r="A371" s="14"/>
      <c r="B371" s="18"/>
      <c r="D371" s="34"/>
      <c r="E371" s="20"/>
      <c r="F371" s="20"/>
      <c r="I371" s="7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</row>
    <row r="372" spans="1:254" s="6" customFormat="1">
      <c r="A372" s="14"/>
      <c r="B372" s="18"/>
      <c r="D372" s="34"/>
      <c r="E372" s="20"/>
      <c r="F372" s="20"/>
      <c r="I372" s="7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</row>
    <row r="373" spans="1:254" s="6" customFormat="1">
      <c r="A373" s="14"/>
      <c r="B373" s="18"/>
      <c r="D373" s="34"/>
      <c r="E373" s="20"/>
      <c r="F373" s="20"/>
      <c r="I373" s="7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</row>
    <row r="374" spans="1:254" s="6" customFormat="1">
      <c r="A374" s="14"/>
      <c r="B374" s="18"/>
      <c r="D374" s="34"/>
      <c r="E374" s="20"/>
      <c r="F374" s="20"/>
      <c r="I374" s="7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</row>
    <row r="375" spans="1:254" s="6" customFormat="1">
      <c r="A375" s="14"/>
      <c r="B375" s="18"/>
      <c r="D375" s="34"/>
      <c r="E375" s="20"/>
      <c r="F375" s="20"/>
      <c r="I375" s="7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</row>
    <row r="376" spans="1:254" s="6" customFormat="1">
      <c r="A376" s="14"/>
      <c r="B376" s="18"/>
      <c r="D376" s="34"/>
      <c r="E376" s="20"/>
      <c r="F376" s="20"/>
      <c r="I376" s="7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</row>
    <row r="377" spans="1:254" s="6" customFormat="1">
      <c r="A377" s="14"/>
      <c r="B377" s="18"/>
      <c r="D377" s="34"/>
      <c r="E377" s="20"/>
      <c r="F377" s="20"/>
      <c r="I377" s="7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</row>
    <row r="378" spans="1:254" s="6" customFormat="1">
      <c r="A378" s="14"/>
      <c r="B378" s="18"/>
      <c r="D378" s="34"/>
      <c r="E378" s="20"/>
      <c r="F378" s="20"/>
      <c r="I378" s="7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</row>
    <row r="379" spans="1:254" s="6" customFormat="1">
      <c r="A379" s="14"/>
      <c r="B379" s="18"/>
      <c r="D379" s="34"/>
      <c r="E379" s="20"/>
      <c r="F379" s="20"/>
      <c r="I379" s="7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</row>
    <row r="380" spans="1:254" s="6" customFormat="1">
      <c r="A380" s="14"/>
      <c r="B380" s="18"/>
      <c r="D380" s="34"/>
      <c r="E380" s="20"/>
      <c r="F380" s="20"/>
      <c r="I380" s="7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</row>
    <row r="381" spans="1:254" s="6" customFormat="1">
      <c r="A381" s="14"/>
      <c r="B381" s="18"/>
      <c r="D381" s="34"/>
      <c r="E381" s="20"/>
      <c r="F381" s="20"/>
      <c r="I381" s="7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</row>
    <row r="382" spans="1:254" s="6" customFormat="1">
      <c r="A382" s="14"/>
      <c r="B382" s="18"/>
      <c r="D382" s="34"/>
      <c r="E382" s="20"/>
      <c r="F382" s="20"/>
      <c r="I382" s="7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</row>
    <row r="383" spans="1:254" s="6" customFormat="1">
      <c r="A383" s="14"/>
      <c r="B383" s="18"/>
      <c r="D383" s="34"/>
      <c r="E383" s="20"/>
      <c r="F383" s="20"/>
      <c r="I383" s="7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</row>
    <row r="384" spans="1:254" s="6" customFormat="1">
      <c r="A384" s="14"/>
      <c r="B384" s="18"/>
      <c r="D384" s="34"/>
      <c r="E384" s="20"/>
      <c r="F384" s="20"/>
      <c r="I384" s="7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</row>
    <row r="385" spans="1:254" s="6" customFormat="1">
      <c r="A385" s="14"/>
      <c r="B385" s="18"/>
      <c r="D385" s="34"/>
      <c r="E385" s="20"/>
      <c r="F385" s="20"/>
      <c r="I385" s="7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</row>
    <row r="386" spans="1:254" s="6" customFormat="1">
      <c r="A386" s="14"/>
      <c r="B386" s="18"/>
      <c r="D386" s="34"/>
      <c r="E386" s="20"/>
      <c r="F386" s="20"/>
      <c r="I386" s="7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</row>
    <row r="387" spans="1:254" s="6" customFormat="1">
      <c r="A387" s="14"/>
      <c r="B387" s="18"/>
      <c r="D387" s="34"/>
      <c r="E387" s="20"/>
      <c r="F387" s="20"/>
      <c r="I387" s="7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</row>
    <row r="388" spans="1:254" s="6" customFormat="1">
      <c r="A388" s="14"/>
      <c r="B388" s="18"/>
      <c r="D388" s="34"/>
      <c r="E388" s="20"/>
      <c r="F388" s="20"/>
      <c r="I388" s="7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</row>
    <row r="389" spans="1:254" s="6" customFormat="1">
      <c r="A389" s="14"/>
      <c r="B389" s="18"/>
      <c r="D389" s="34"/>
      <c r="E389" s="20"/>
      <c r="F389" s="20"/>
      <c r="I389" s="7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</row>
    <row r="390" spans="1:254" s="6" customFormat="1">
      <c r="A390" s="14"/>
      <c r="B390" s="18"/>
      <c r="D390" s="34"/>
      <c r="E390" s="20"/>
      <c r="F390" s="20"/>
      <c r="I390" s="7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</row>
    <row r="391" spans="1:254" s="6" customFormat="1">
      <c r="A391" s="14"/>
      <c r="B391" s="18"/>
      <c r="D391" s="34"/>
      <c r="E391" s="20"/>
      <c r="F391" s="20"/>
      <c r="I391" s="7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</row>
    <row r="392" spans="1:254" s="6" customFormat="1">
      <c r="A392" s="14"/>
      <c r="B392" s="18"/>
      <c r="D392" s="34"/>
      <c r="E392" s="20"/>
      <c r="F392" s="20"/>
      <c r="I392" s="7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</row>
    <row r="393" spans="1:254" s="6" customFormat="1">
      <c r="A393" s="14"/>
      <c r="B393" s="18"/>
      <c r="D393" s="34"/>
      <c r="E393" s="20"/>
      <c r="F393" s="20"/>
      <c r="I393" s="7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</row>
    <row r="394" spans="1:254" s="6" customFormat="1">
      <c r="A394" s="14"/>
      <c r="B394" s="18"/>
      <c r="D394" s="34"/>
      <c r="E394" s="20"/>
      <c r="F394" s="20"/>
      <c r="I394" s="7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</row>
    <row r="395" spans="1:254" s="6" customFormat="1">
      <c r="A395" s="14"/>
      <c r="B395" s="18"/>
      <c r="D395" s="34"/>
      <c r="E395" s="20"/>
      <c r="F395" s="20"/>
      <c r="I395" s="7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</row>
    <row r="396" spans="1:254" s="6" customFormat="1">
      <c r="A396" s="14"/>
      <c r="B396" s="18"/>
      <c r="D396" s="34"/>
      <c r="E396" s="20"/>
      <c r="F396" s="20"/>
      <c r="I396" s="7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</row>
    <row r="397" spans="1:254" s="6" customFormat="1">
      <c r="A397" s="14"/>
      <c r="B397" s="18"/>
      <c r="D397" s="34"/>
      <c r="E397" s="20"/>
      <c r="F397" s="20"/>
      <c r="I397" s="7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</row>
    <row r="398" spans="1:254" s="6" customFormat="1">
      <c r="A398" s="14"/>
      <c r="B398" s="18"/>
      <c r="D398" s="34"/>
      <c r="E398" s="20"/>
      <c r="F398" s="20"/>
      <c r="I398" s="7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</row>
    <row r="399" spans="1:254" s="6" customFormat="1">
      <c r="A399" s="14"/>
      <c r="B399" s="18"/>
      <c r="D399" s="34"/>
      <c r="E399" s="20"/>
      <c r="F399" s="20"/>
      <c r="I399" s="7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</row>
    <row r="400" spans="1:254" s="6" customFormat="1">
      <c r="A400" s="14"/>
      <c r="B400" s="18"/>
      <c r="D400" s="34"/>
      <c r="E400" s="20"/>
      <c r="F400" s="20"/>
      <c r="I400" s="7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</row>
    <row r="401" spans="1:254" s="6" customFormat="1">
      <c r="A401" s="14"/>
      <c r="B401" s="18"/>
      <c r="D401" s="34"/>
      <c r="E401" s="20"/>
      <c r="F401" s="20"/>
      <c r="I401" s="7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</row>
    <row r="402" spans="1:254" s="6" customFormat="1">
      <c r="A402" s="14"/>
      <c r="B402" s="18"/>
      <c r="D402" s="34"/>
      <c r="E402" s="20"/>
      <c r="F402" s="20"/>
      <c r="I402" s="7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</row>
    <row r="403" spans="1:254" s="6" customFormat="1">
      <c r="A403" s="14"/>
      <c r="B403" s="18"/>
      <c r="D403" s="34"/>
      <c r="E403" s="20"/>
      <c r="F403" s="20"/>
      <c r="I403" s="7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</row>
    <row r="404" spans="1:254" s="6" customFormat="1">
      <c r="A404" s="14"/>
      <c r="B404" s="18"/>
      <c r="D404" s="34"/>
      <c r="E404" s="20"/>
      <c r="F404" s="20"/>
      <c r="I404" s="7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</row>
    <row r="405" spans="1:254" s="6" customFormat="1">
      <c r="A405" s="14"/>
      <c r="B405" s="18"/>
      <c r="D405" s="34"/>
      <c r="E405" s="20"/>
      <c r="F405" s="20"/>
      <c r="I405" s="7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</row>
    <row r="406" spans="1:254" s="6" customFormat="1">
      <c r="A406" s="14"/>
      <c r="B406" s="18"/>
      <c r="D406" s="34"/>
      <c r="E406" s="20"/>
      <c r="F406" s="20"/>
      <c r="I406" s="7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</row>
    <row r="407" spans="1:254" s="6" customFormat="1">
      <c r="A407" s="14"/>
      <c r="B407" s="18"/>
      <c r="D407" s="34"/>
      <c r="E407" s="20"/>
      <c r="F407" s="20"/>
      <c r="I407" s="7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</row>
    <row r="408" spans="1:254" s="6" customFormat="1">
      <c r="A408" s="14"/>
      <c r="B408" s="18"/>
      <c r="D408" s="34"/>
      <c r="E408" s="20"/>
      <c r="F408" s="20"/>
      <c r="I408" s="7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</row>
    <row r="409" spans="1:254" s="6" customFormat="1">
      <c r="A409" s="14"/>
      <c r="B409" s="18"/>
      <c r="D409" s="34"/>
      <c r="E409" s="20"/>
      <c r="F409" s="20"/>
      <c r="I409" s="7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</row>
    <row r="410" spans="1:254" s="6" customFormat="1">
      <c r="A410" s="14"/>
      <c r="B410" s="18"/>
      <c r="D410" s="34"/>
      <c r="E410" s="20"/>
      <c r="F410" s="20"/>
      <c r="I410" s="7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</row>
    <row r="411" spans="1:254" s="6" customFormat="1">
      <c r="A411" s="14"/>
      <c r="B411" s="18"/>
      <c r="D411" s="34"/>
      <c r="E411" s="20"/>
      <c r="F411" s="20"/>
      <c r="I411" s="7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</row>
    <row r="412" spans="1:254" s="6" customFormat="1">
      <c r="A412" s="14"/>
      <c r="B412" s="18"/>
      <c r="D412" s="34"/>
      <c r="E412" s="20"/>
      <c r="F412" s="20"/>
      <c r="I412" s="7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</row>
    <row r="413" spans="1:254" s="6" customFormat="1">
      <c r="A413" s="14"/>
      <c r="B413" s="18"/>
      <c r="D413" s="34"/>
      <c r="E413" s="20"/>
      <c r="F413" s="20"/>
      <c r="I413" s="7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</row>
    <row r="414" spans="1:254" s="6" customFormat="1">
      <c r="A414" s="14"/>
      <c r="B414" s="18"/>
      <c r="D414" s="34"/>
      <c r="E414" s="20"/>
      <c r="F414" s="20"/>
      <c r="I414" s="7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</row>
    <row r="415" spans="1:254" s="6" customFormat="1">
      <c r="A415" s="14"/>
      <c r="B415" s="18"/>
      <c r="D415" s="34"/>
      <c r="E415" s="20"/>
      <c r="F415" s="20"/>
      <c r="I415" s="7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</row>
    <row r="416" spans="1:254" s="6" customFormat="1">
      <c r="A416" s="14"/>
      <c r="B416" s="18"/>
      <c r="D416" s="34"/>
      <c r="E416" s="20"/>
      <c r="F416" s="20"/>
      <c r="I416" s="7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</row>
    <row r="417" spans="1:254" s="6" customFormat="1">
      <c r="A417" s="14"/>
      <c r="B417" s="18"/>
      <c r="D417" s="34"/>
      <c r="E417" s="20"/>
      <c r="F417" s="20"/>
      <c r="I417" s="7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</row>
    <row r="418" spans="1:254" s="6" customFormat="1">
      <c r="A418" s="14"/>
      <c r="B418" s="18"/>
      <c r="D418" s="34"/>
      <c r="E418" s="20"/>
      <c r="F418" s="20"/>
      <c r="I418" s="7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</row>
    <row r="419" spans="1:254" s="6" customFormat="1">
      <c r="A419" s="14"/>
      <c r="B419" s="18"/>
      <c r="D419" s="34"/>
      <c r="E419" s="20"/>
      <c r="F419" s="20"/>
      <c r="I419" s="7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</row>
    <row r="420" spans="1:254" s="6" customFormat="1">
      <c r="A420" s="14"/>
      <c r="B420" s="18"/>
      <c r="D420" s="34"/>
      <c r="E420" s="20"/>
      <c r="F420" s="20"/>
      <c r="I420" s="7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</row>
    <row r="421" spans="1:254" s="6" customFormat="1">
      <c r="A421" s="14"/>
      <c r="B421" s="18"/>
      <c r="D421" s="34"/>
      <c r="E421" s="20"/>
      <c r="F421" s="20"/>
      <c r="I421" s="7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</row>
    <row r="422" spans="1:254" s="6" customFormat="1">
      <c r="A422" s="14"/>
      <c r="B422" s="18"/>
      <c r="D422" s="34"/>
      <c r="E422" s="20"/>
      <c r="F422" s="20"/>
      <c r="I422" s="7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</row>
    <row r="423" spans="1:254" s="6" customFormat="1">
      <c r="A423" s="14"/>
      <c r="B423" s="18"/>
      <c r="D423" s="34"/>
      <c r="E423" s="20"/>
      <c r="F423" s="20"/>
      <c r="I423" s="7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</row>
    <row r="424" spans="1:254" s="6" customFormat="1">
      <c r="A424" s="14"/>
      <c r="B424" s="18"/>
      <c r="D424" s="34"/>
      <c r="E424" s="20"/>
      <c r="F424" s="20"/>
      <c r="I424" s="7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</row>
    <row r="425" spans="1:254" s="6" customFormat="1">
      <c r="A425" s="14"/>
      <c r="B425" s="18"/>
      <c r="D425" s="34"/>
      <c r="E425" s="20"/>
      <c r="F425" s="20"/>
      <c r="I425" s="7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</row>
    <row r="426" spans="1:254" s="6" customFormat="1">
      <c r="A426" s="14"/>
      <c r="B426" s="18"/>
      <c r="D426" s="34"/>
      <c r="E426" s="20"/>
      <c r="F426" s="20"/>
      <c r="I426" s="7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</row>
    <row r="427" spans="1:254" s="6" customFormat="1">
      <c r="A427" s="14"/>
      <c r="B427" s="18"/>
      <c r="D427" s="34"/>
      <c r="E427" s="20"/>
      <c r="F427" s="20"/>
      <c r="I427" s="7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</row>
    <row r="428" spans="1:254" s="6" customFormat="1">
      <c r="A428" s="14"/>
      <c r="B428" s="18"/>
      <c r="D428" s="34"/>
      <c r="E428" s="20"/>
      <c r="F428" s="20"/>
      <c r="I428" s="7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</row>
    <row r="429" spans="1:254" s="6" customFormat="1">
      <c r="A429" s="14"/>
      <c r="B429" s="18"/>
      <c r="D429" s="34"/>
      <c r="E429" s="20"/>
      <c r="F429" s="20"/>
      <c r="I429" s="7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</row>
    <row r="430" spans="1:254" s="6" customFormat="1">
      <c r="A430" s="14"/>
      <c r="B430" s="18"/>
      <c r="D430" s="34"/>
      <c r="E430" s="20"/>
      <c r="F430" s="20"/>
      <c r="I430" s="7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</row>
    <row r="431" spans="1:254" s="6" customFormat="1">
      <c r="A431" s="14"/>
      <c r="B431" s="18"/>
      <c r="D431" s="34"/>
      <c r="E431" s="20"/>
      <c r="F431" s="20"/>
      <c r="I431" s="7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</row>
    <row r="432" spans="1:254" s="6" customFormat="1">
      <c r="A432" s="14"/>
      <c r="B432" s="18"/>
      <c r="D432" s="34"/>
      <c r="E432" s="20"/>
      <c r="F432" s="20"/>
      <c r="I432" s="7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</row>
    <row r="433" spans="1:254" s="6" customFormat="1">
      <c r="A433" s="14"/>
      <c r="B433" s="18"/>
      <c r="D433" s="34"/>
      <c r="E433" s="20"/>
      <c r="F433" s="20"/>
      <c r="I433" s="7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</row>
    <row r="434" spans="1:254" s="6" customFormat="1">
      <c r="A434" s="14"/>
      <c r="B434" s="18"/>
      <c r="D434" s="34"/>
      <c r="E434" s="20"/>
      <c r="F434" s="20"/>
      <c r="I434" s="7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</row>
    <row r="435" spans="1:254" s="6" customFormat="1">
      <c r="A435" s="14"/>
      <c r="B435" s="18"/>
      <c r="D435" s="34"/>
      <c r="E435" s="20"/>
      <c r="F435" s="20"/>
      <c r="I435" s="7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</row>
    <row r="436" spans="1:254" s="6" customFormat="1">
      <c r="A436" s="14"/>
      <c r="B436" s="18"/>
      <c r="D436" s="34"/>
      <c r="E436" s="20"/>
      <c r="F436" s="20"/>
      <c r="I436" s="7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</row>
    <row r="437" spans="1:254" s="6" customFormat="1">
      <c r="A437" s="14"/>
      <c r="B437" s="18"/>
      <c r="D437" s="34"/>
      <c r="E437" s="20"/>
      <c r="F437" s="20"/>
      <c r="I437" s="7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</row>
    <row r="438" spans="1:254" s="6" customFormat="1">
      <c r="A438" s="14"/>
      <c r="B438" s="18"/>
      <c r="D438" s="34"/>
      <c r="E438" s="20"/>
      <c r="F438" s="20"/>
      <c r="I438" s="7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</row>
    <row r="439" spans="1:254" s="6" customFormat="1">
      <c r="A439" s="14"/>
      <c r="B439" s="18"/>
      <c r="D439" s="34"/>
      <c r="E439" s="20"/>
      <c r="F439" s="20"/>
      <c r="I439" s="7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</row>
    <row r="440" spans="1:254" s="6" customFormat="1">
      <c r="A440" s="14"/>
      <c r="B440" s="18"/>
      <c r="D440" s="34"/>
      <c r="E440" s="20"/>
      <c r="F440" s="20"/>
      <c r="I440" s="7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</row>
    <row r="441" spans="1:254" s="6" customFormat="1">
      <c r="A441" s="14"/>
      <c r="B441" s="18"/>
      <c r="D441" s="34"/>
      <c r="E441" s="20"/>
      <c r="F441" s="20"/>
      <c r="I441" s="7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</row>
    <row r="442" spans="1:254" s="6" customFormat="1">
      <c r="A442" s="14"/>
      <c r="B442" s="18"/>
      <c r="D442" s="34"/>
      <c r="E442" s="20"/>
      <c r="F442" s="20"/>
      <c r="I442" s="7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</row>
    <row r="443" spans="1:254" s="6" customFormat="1">
      <c r="A443" s="14"/>
      <c r="B443" s="18"/>
      <c r="D443" s="34"/>
      <c r="E443" s="20"/>
      <c r="F443" s="20"/>
      <c r="I443" s="7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</row>
    <row r="444" spans="1:254" s="6" customFormat="1">
      <c r="A444" s="14"/>
      <c r="B444" s="18"/>
      <c r="D444" s="34"/>
      <c r="E444" s="20"/>
      <c r="F444" s="20"/>
      <c r="I444" s="7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</row>
    <row r="445" spans="1:254" s="6" customFormat="1">
      <c r="A445" s="14"/>
      <c r="B445" s="18"/>
      <c r="D445" s="34"/>
      <c r="E445" s="20"/>
      <c r="F445" s="20"/>
      <c r="I445" s="7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</row>
    <row r="446" spans="1:254" s="6" customFormat="1">
      <c r="A446" s="14"/>
      <c r="B446" s="18"/>
      <c r="D446" s="34"/>
      <c r="E446" s="20"/>
      <c r="F446" s="20"/>
      <c r="I446" s="7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</row>
    <row r="447" spans="1:254" s="6" customFormat="1">
      <c r="A447" s="14"/>
      <c r="B447" s="18"/>
      <c r="D447" s="34"/>
      <c r="E447" s="20"/>
      <c r="F447" s="20"/>
      <c r="I447" s="7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</row>
    <row r="448" spans="1:254" s="6" customFormat="1">
      <c r="A448" s="14"/>
      <c r="B448" s="18"/>
      <c r="D448" s="34"/>
      <c r="E448" s="20"/>
      <c r="F448" s="20"/>
      <c r="I448" s="7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</row>
    <row r="449" spans="1:254" s="6" customFormat="1">
      <c r="A449" s="14"/>
      <c r="B449" s="18"/>
      <c r="D449" s="34"/>
      <c r="E449" s="20"/>
      <c r="F449" s="20"/>
      <c r="I449" s="7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</row>
    <row r="450" spans="1:254" s="6" customFormat="1">
      <c r="A450" s="14"/>
      <c r="B450" s="18"/>
      <c r="D450" s="34"/>
      <c r="E450" s="20"/>
      <c r="F450" s="20"/>
      <c r="I450" s="7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</row>
    <row r="451" spans="1:254" s="6" customFormat="1">
      <c r="A451" s="14"/>
      <c r="B451" s="18"/>
      <c r="D451" s="34"/>
      <c r="E451" s="20"/>
      <c r="F451" s="20"/>
      <c r="I451" s="7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</row>
    <row r="452" spans="1:254" s="6" customFormat="1">
      <c r="A452" s="14"/>
      <c r="B452" s="18"/>
      <c r="D452" s="34"/>
      <c r="E452" s="20"/>
      <c r="F452" s="20"/>
      <c r="I452" s="7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</row>
    <row r="453" spans="1:254" s="6" customFormat="1">
      <c r="A453" s="14"/>
      <c r="B453" s="18"/>
      <c r="D453" s="34"/>
      <c r="E453" s="20"/>
      <c r="F453" s="20"/>
      <c r="I453" s="7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</row>
    <row r="454" spans="1:254" s="6" customFormat="1">
      <c r="A454" s="14"/>
      <c r="B454" s="18"/>
      <c r="D454" s="34"/>
      <c r="E454" s="20"/>
      <c r="F454" s="20"/>
      <c r="I454" s="7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</row>
    <row r="455" spans="1:254" s="6" customFormat="1">
      <c r="A455" s="14"/>
      <c r="B455" s="18"/>
      <c r="D455" s="34"/>
      <c r="E455" s="20"/>
      <c r="F455" s="20"/>
      <c r="I455" s="7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</row>
    <row r="456" spans="1:254" s="6" customFormat="1">
      <c r="A456" s="14"/>
      <c r="B456" s="18"/>
      <c r="D456" s="34"/>
      <c r="E456" s="20"/>
      <c r="F456" s="20"/>
      <c r="I456" s="7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</row>
    <row r="457" spans="1:254" s="6" customFormat="1">
      <c r="A457" s="14"/>
      <c r="B457" s="18"/>
      <c r="D457" s="34"/>
      <c r="E457" s="20"/>
      <c r="F457" s="20"/>
      <c r="I457" s="7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</row>
    <row r="458" spans="1:254" s="6" customFormat="1">
      <c r="A458" s="14"/>
      <c r="B458" s="18"/>
      <c r="D458" s="34"/>
      <c r="E458" s="20"/>
      <c r="F458" s="20"/>
      <c r="I458" s="7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</row>
    <row r="459" spans="1:254" s="6" customFormat="1">
      <c r="A459" s="14"/>
      <c r="B459" s="18"/>
      <c r="D459" s="34"/>
      <c r="E459" s="20"/>
      <c r="F459" s="20"/>
      <c r="I459" s="7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</row>
    <row r="460" spans="1:254" s="6" customFormat="1">
      <c r="A460" s="14"/>
      <c r="B460" s="18"/>
      <c r="D460" s="34"/>
      <c r="E460" s="20"/>
      <c r="F460" s="20"/>
      <c r="I460" s="7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</row>
    <row r="461" spans="1:254" s="6" customFormat="1">
      <c r="A461" s="14"/>
      <c r="B461" s="18"/>
      <c r="D461" s="34"/>
      <c r="E461" s="20"/>
      <c r="F461" s="20"/>
      <c r="I461" s="7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</row>
    <row r="462" spans="1:254" s="6" customFormat="1">
      <c r="A462" s="14"/>
      <c r="B462" s="18"/>
      <c r="D462" s="34"/>
      <c r="E462" s="20"/>
      <c r="F462" s="20"/>
      <c r="I462" s="7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</row>
    <row r="463" spans="1:254" s="6" customFormat="1">
      <c r="A463" s="14"/>
      <c r="B463" s="18"/>
      <c r="D463" s="34"/>
      <c r="E463" s="20"/>
      <c r="F463" s="20"/>
      <c r="I463" s="7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</row>
    <row r="464" spans="1:254" s="6" customFormat="1">
      <c r="A464" s="14"/>
      <c r="B464" s="18"/>
      <c r="D464" s="34"/>
      <c r="E464" s="20"/>
      <c r="F464" s="20"/>
      <c r="I464" s="7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</row>
    <row r="465" spans="1:254" s="6" customFormat="1">
      <c r="A465" s="14"/>
      <c r="B465" s="18"/>
      <c r="D465" s="34"/>
      <c r="E465" s="20"/>
      <c r="F465" s="20"/>
      <c r="I465" s="7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</row>
    <row r="466" spans="1:254" s="6" customFormat="1">
      <c r="A466" s="14"/>
      <c r="B466" s="18"/>
      <c r="D466" s="34"/>
      <c r="E466" s="20"/>
      <c r="F466" s="20"/>
      <c r="I466" s="7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</row>
    <row r="467" spans="1:254" s="6" customFormat="1">
      <c r="A467" s="14"/>
      <c r="B467" s="18"/>
      <c r="D467" s="34"/>
      <c r="E467" s="20"/>
      <c r="F467" s="20"/>
      <c r="I467" s="7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</row>
    <row r="468" spans="1:254" s="6" customFormat="1">
      <c r="A468" s="14"/>
      <c r="B468" s="18"/>
      <c r="D468" s="34"/>
      <c r="E468" s="20"/>
      <c r="F468" s="20"/>
      <c r="I468" s="7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</row>
    <row r="469" spans="1:254" s="6" customFormat="1">
      <c r="A469" s="14"/>
      <c r="B469" s="18"/>
      <c r="D469" s="34"/>
      <c r="E469" s="20"/>
      <c r="F469" s="20"/>
      <c r="I469" s="7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</row>
    <row r="470" spans="1:254" s="6" customFormat="1">
      <c r="A470" s="14"/>
      <c r="B470" s="18"/>
      <c r="D470" s="34"/>
      <c r="E470" s="20"/>
      <c r="F470" s="20"/>
      <c r="I470" s="7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</row>
    <row r="471" spans="1:254" s="6" customFormat="1">
      <c r="A471" s="14"/>
      <c r="B471" s="18"/>
      <c r="D471" s="34"/>
      <c r="E471" s="20"/>
      <c r="F471" s="20"/>
      <c r="I471" s="7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</row>
    <row r="472" spans="1:254" s="6" customFormat="1">
      <c r="A472" s="14"/>
      <c r="B472" s="18"/>
      <c r="D472" s="34"/>
      <c r="E472" s="20"/>
      <c r="F472" s="20"/>
      <c r="I472" s="7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</row>
    <row r="473" spans="1:254" s="6" customFormat="1">
      <c r="A473" s="14"/>
      <c r="B473" s="18"/>
      <c r="D473" s="34"/>
      <c r="E473" s="20"/>
      <c r="F473" s="20"/>
      <c r="I473" s="7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</row>
    <row r="474" spans="1:254" s="6" customFormat="1">
      <c r="A474" s="14"/>
      <c r="B474" s="18"/>
      <c r="D474" s="34"/>
      <c r="E474" s="20"/>
      <c r="F474" s="20"/>
      <c r="I474" s="7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</row>
    <row r="475" spans="1:254" s="6" customFormat="1">
      <c r="A475" s="14"/>
      <c r="B475" s="18"/>
      <c r="D475" s="34"/>
      <c r="E475" s="20"/>
      <c r="F475" s="20"/>
      <c r="I475" s="7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</row>
    <row r="476" spans="1:254" s="6" customFormat="1">
      <c r="A476" s="14"/>
      <c r="B476" s="18"/>
      <c r="D476" s="34"/>
      <c r="E476" s="20"/>
      <c r="F476" s="20"/>
      <c r="I476" s="7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</row>
    <row r="477" spans="1:254" s="6" customFormat="1">
      <c r="A477" s="14"/>
      <c r="B477" s="18"/>
      <c r="D477" s="34"/>
      <c r="E477" s="20"/>
      <c r="F477" s="20"/>
      <c r="I477" s="7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</row>
    <row r="478" spans="1:254" s="6" customFormat="1">
      <c r="A478" s="14"/>
      <c r="B478" s="18"/>
      <c r="D478" s="34"/>
      <c r="E478" s="20"/>
      <c r="F478" s="20"/>
      <c r="I478" s="7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</row>
    <row r="479" spans="1:254" s="6" customFormat="1">
      <c r="A479" s="14"/>
      <c r="B479" s="18"/>
      <c r="D479" s="34"/>
      <c r="E479" s="20"/>
      <c r="F479" s="20"/>
      <c r="I479" s="7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</row>
    <row r="480" spans="1:254" s="6" customFormat="1">
      <c r="A480" s="14"/>
      <c r="B480" s="18"/>
      <c r="D480" s="34"/>
      <c r="E480" s="20"/>
      <c r="F480" s="20"/>
      <c r="I480" s="7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</row>
    <row r="481" spans="1:254" s="6" customFormat="1">
      <c r="A481" s="14"/>
      <c r="B481" s="18"/>
      <c r="D481" s="34"/>
      <c r="E481" s="20"/>
      <c r="F481" s="20"/>
      <c r="I481" s="7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</row>
    <row r="482" spans="1:254" s="6" customFormat="1">
      <c r="A482" s="14"/>
      <c r="B482" s="18"/>
      <c r="D482" s="34"/>
      <c r="E482" s="20"/>
      <c r="F482" s="20"/>
      <c r="I482" s="7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</row>
    <row r="483" spans="1:254" s="6" customFormat="1">
      <c r="A483" s="14"/>
      <c r="B483" s="18"/>
      <c r="D483" s="34"/>
      <c r="E483" s="20"/>
      <c r="F483" s="20"/>
      <c r="I483" s="7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</row>
    <row r="484" spans="1:254" s="6" customFormat="1">
      <c r="A484" s="14"/>
      <c r="B484" s="18"/>
      <c r="D484" s="34"/>
      <c r="E484" s="20"/>
      <c r="F484" s="20"/>
      <c r="I484" s="7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</row>
    <row r="485" spans="1:254" s="6" customFormat="1">
      <c r="A485" s="14"/>
      <c r="B485" s="18"/>
      <c r="D485" s="34"/>
      <c r="E485" s="20"/>
      <c r="F485" s="20"/>
      <c r="I485" s="7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</row>
    <row r="486" spans="1:254" s="6" customFormat="1">
      <c r="A486" s="14"/>
      <c r="B486" s="18"/>
      <c r="D486" s="34"/>
      <c r="E486" s="20"/>
      <c r="F486" s="20"/>
      <c r="I486" s="7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</row>
    <row r="487" spans="1:254" s="6" customFormat="1">
      <c r="A487" s="14"/>
      <c r="B487" s="18"/>
      <c r="D487" s="34"/>
      <c r="E487" s="20"/>
      <c r="F487" s="20"/>
      <c r="I487" s="7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</row>
    <row r="488" spans="1:254" s="6" customFormat="1">
      <c r="A488" s="14"/>
      <c r="B488" s="18"/>
      <c r="D488" s="34"/>
      <c r="E488" s="20"/>
      <c r="F488" s="20"/>
      <c r="I488" s="7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</row>
    <row r="489" spans="1:254" s="6" customFormat="1">
      <c r="A489" s="14"/>
      <c r="B489" s="18"/>
      <c r="D489" s="34"/>
      <c r="E489" s="20"/>
      <c r="F489" s="20"/>
      <c r="I489" s="7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</row>
    <row r="490" spans="1:254" s="6" customFormat="1">
      <c r="A490" s="14"/>
      <c r="B490" s="18"/>
      <c r="D490" s="34"/>
      <c r="E490" s="20"/>
      <c r="F490" s="20"/>
      <c r="I490" s="7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</row>
    <row r="491" spans="1:254" s="6" customFormat="1">
      <c r="A491" s="14"/>
      <c r="B491" s="18"/>
      <c r="D491" s="34"/>
      <c r="E491" s="20"/>
      <c r="F491" s="20"/>
      <c r="I491" s="7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</row>
    <row r="492" spans="1:254" s="6" customFormat="1">
      <c r="A492" s="14"/>
      <c r="B492" s="18"/>
      <c r="D492" s="34"/>
      <c r="E492" s="20"/>
      <c r="F492" s="20"/>
      <c r="I492" s="7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</row>
    <row r="493" spans="1:254" s="6" customFormat="1">
      <c r="A493" s="14"/>
      <c r="B493" s="18"/>
      <c r="D493" s="34"/>
      <c r="E493" s="20"/>
      <c r="F493" s="20"/>
      <c r="I493" s="7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</row>
    <row r="494" spans="1:254" s="6" customFormat="1">
      <c r="A494" s="14"/>
      <c r="B494" s="18"/>
      <c r="D494" s="34"/>
      <c r="E494" s="20"/>
      <c r="F494" s="20"/>
      <c r="I494" s="7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</row>
    <row r="495" spans="1:254" s="6" customFormat="1">
      <c r="A495" s="14"/>
      <c r="B495" s="18"/>
      <c r="D495" s="34"/>
      <c r="E495" s="20"/>
      <c r="F495" s="20"/>
      <c r="I495" s="7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</row>
    <row r="496" spans="1:254" s="6" customFormat="1">
      <c r="A496" s="14"/>
      <c r="B496" s="18"/>
      <c r="D496" s="34"/>
      <c r="E496" s="20"/>
      <c r="F496" s="20"/>
      <c r="I496" s="7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</row>
    <row r="497" spans="1:254" s="6" customFormat="1">
      <c r="A497" s="14"/>
      <c r="B497" s="18"/>
      <c r="D497" s="34"/>
      <c r="E497" s="20"/>
      <c r="F497" s="20"/>
      <c r="I497" s="7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</row>
    <row r="498" spans="1:254" s="6" customFormat="1">
      <c r="A498" s="14"/>
      <c r="B498" s="18"/>
      <c r="D498" s="34"/>
      <c r="E498" s="20"/>
      <c r="F498" s="20"/>
      <c r="I498" s="7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</row>
    <row r="499" spans="1:254" s="6" customFormat="1">
      <c r="A499" s="14"/>
      <c r="B499" s="18"/>
      <c r="D499" s="34"/>
      <c r="E499" s="20"/>
      <c r="F499" s="20"/>
      <c r="I499" s="7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</row>
    <row r="500" spans="1:254" s="6" customFormat="1">
      <c r="A500" s="14"/>
      <c r="B500" s="18"/>
      <c r="D500" s="34"/>
      <c r="E500" s="20"/>
      <c r="F500" s="20"/>
      <c r="I500" s="7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</row>
    <row r="501" spans="1:254" s="6" customFormat="1">
      <c r="A501" s="14"/>
      <c r="B501" s="18"/>
      <c r="D501" s="34"/>
      <c r="E501" s="20"/>
      <c r="F501" s="20"/>
      <c r="I501" s="7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</row>
    <row r="502" spans="1:254" s="6" customFormat="1">
      <c r="A502" s="14"/>
      <c r="B502" s="18"/>
      <c r="D502" s="34"/>
      <c r="E502" s="20"/>
      <c r="F502" s="20"/>
      <c r="I502" s="7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</row>
    <row r="503" spans="1:254" s="6" customFormat="1">
      <c r="A503" s="14"/>
      <c r="B503" s="18"/>
      <c r="D503" s="34"/>
      <c r="E503" s="20"/>
      <c r="F503" s="20"/>
      <c r="I503" s="7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</row>
    <row r="504" spans="1:254" s="6" customFormat="1">
      <c r="A504" s="14"/>
      <c r="B504" s="18"/>
      <c r="D504" s="34"/>
      <c r="E504" s="20"/>
      <c r="F504" s="20"/>
      <c r="I504" s="7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</row>
    <row r="505" spans="1:254" s="6" customFormat="1">
      <c r="A505" s="14"/>
      <c r="B505" s="18"/>
      <c r="D505" s="34"/>
      <c r="E505" s="20"/>
      <c r="F505" s="20"/>
      <c r="I505" s="7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</row>
    <row r="506" spans="1:254" s="6" customFormat="1">
      <c r="A506" s="14"/>
      <c r="B506" s="18"/>
      <c r="D506" s="34"/>
      <c r="E506" s="20"/>
      <c r="F506" s="20"/>
      <c r="I506" s="7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</row>
    <row r="507" spans="1:254" s="6" customFormat="1">
      <c r="A507" s="14"/>
      <c r="B507" s="18"/>
      <c r="D507" s="34"/>
      <c r="E507" s="20"/>
      <c r="F507" s="20"/>
      <c r="I507" s="7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</row>
    <row r="508" spans="1:254" s="6" customFormat="1">
      <c r="A508" s="14"/>
      <c r="B508" s="18"/>
      <c r="D508" s="34"/>
      <c r="E508" s="20"/>
      <c r="F508" s="20"/>
      <c r="I508" s="7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</row>
    <row r="509" spans="1:254" s="6" customFormat="1">
      <c r="A509" s="14"/>
      <c r="B509" s="18"/>
      <c r="D509" s="34"/>
      <c r="E509" s="20"/>
      <c r="F509" s="20"/>
      <c r="I509" s="7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</row>
    <row r="510" spans="1:254" s="6" customFormat="1">
      <c r="A510" s="14"/>
      <c r="B510" s="18"/>
      <c r="D510" s="34"/>
      <c r="E510" s="20"/>
      <c r="F510" s="20"/>
      <c r="I510" s="7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</row>
    <row r="511" spans="1:254" s="6" customFormat="1">
      <c r="A511" s="14"/>
      <c r="B511" s="18"/>
      <c r="D511" s="34"/>
      <c r="E511" s="20"/>
      <c r="F511" s="20"/>
      <c r="I511" s="7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</row>
    <row r="512" spans="1:254" s="6" customFormat="1">
      <c r="A512" s="14"/>
      <c r="B512" s="18"/>
      <c r="D512" s="34"/>
      <c r="E512" s="20"/>
      <c r="F512" s="20"/>
      <c r="I512" s="7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</row>
    <row r="513" spans="1:254" s="6" customFormat="1">
      <c r="A513" s="14"/>
      <c r="B513" s="18"/>
      <c r="D513" s="34"/>
      <c r="E513" s="20"/>
      <c r="F513" s="20"/>
      <c r="I513" s="7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</row>
    <row r="514" spans="1:254" s="6" customFormat="1">
      <c r="A514" s="14"/>
      <c r="B514" s="18"/>
      <c r="D514" s="34"/>
      <c r="E514" s="20"/>
      <c r="F514" s="20"/>
      <c r="I514" s="7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</row>
    <row r="515" spans="1:254" s="6" customFormat="1">
      <c r="A515" s="14"/>
      <c r="B515" s="18"/>
      <c r="D515" s="34"/>
      <c r="E515" s="20"/>
      <c r="F515" s="20"/>
      <c r="I515" s="7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</row>
    <row r="516" spans="1:254" s="6" customFormat="1">
      <c r="A516" s="14"/>
      <c r="B516" s="18"/>
      <c r="D516" s="34"/>
      <c r="E516" s="20"/>
      <c r="F516" s="20"/>
      <c r="I516" s="7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</row>
    <row r="517" spans="1:254" s="6" customFormat="1">
      <c r="A517" s="14"/>
      <c r="B517" s="18"/>
      <c r="D517" s="34"/>
      <c r="E517" s="20"/>
      <c r="F517" s="20"/>
      <c r="I517" s="7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</row>
    <row r="518" spans="1:254" s="6" customFormat="1">
      <c r="A518" s="14"/>
      <c r="B518" s="18"/>
      <c r="D518" s="34"/>
      <c r="E518" s="20"/>
      <c r="F518" s="20"/>
      <c r="I518" s="7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</row>
    <row r="519" spans="1:254" s="6" customFormat="1">
      <c r="A519" s="14"/>
      <c r="B519" s="18"/>
      <c r="D519" s="34"/>
      <c r="E519" s="20"/>
      <c r="F519" s="20"/>
      <c r="I519" s="7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</row>
    <row r="520" spans="1:254" s="6" customFormat="1">
      <c r="A520" s="14"/>
      <c r="B520" s="18"/>
      <c r="D520" s="34"/>
      <c r="E520" s="20"/>
      <c r="F520" s="20"/>
      <c r="I520" s="7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</row>
    <row r="521" spans="1:254" s="6" customFormat="1">
      <c r="A521" s="14"/>
      <c r="B521" s="18"/>
      <c r="D521" s="34"/>
      <c r="E521" s="20"/>
      <c r="F521" s="20"/>
      <c r="I521" s="7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</row>
    <row r="522" spans="1:254" s="6" customFormat="1">
      <c r="A522" s="14"/>
      <c r="B522" s="18"/>
      <c r="D522" s="34"/>
      <c r="E522" s="20"/>
      <c r="F522" s="20"/>
      <c r="I522" s="7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</row>
    <row r="523" spans="1:254" s="6" customFormat="1">
      <c r="A523" s="14"/>
      <c r="B523" s="18"/>
      <c r="D523" s="34"/>
      <c r="E523" s="20"/>
      <c r="F523" s="20"/>
      <c r="I523" s="7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</row>
    <row r="524" spans="1:254" s="6" customFormat="1">
      <c r="A524" s="14"/>
      <c r="B524" s="18"/>
      <c r="D524" s="34"/>
      <c r="E524" s="20"/>
      <c r="F524" s="20"/>
      <c r="I524" s="7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</row>
    <row r="525" spans="1:254" s="6" customFormat="1">
      <c r="A525" s="14"/>
      <c r="B525" s="18"/>
      <c r="D525" s="34"/>
      <c r="E525" s="20"/>
      <c r="F525" s="20"/>
      <c r="I525" s="7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</row>
    <row r="526" spans="1:254" s="6" customFormat="1">
      <c r="A526" s="14"/>
      <c r="B526" s="18"/>
      <c r="D526" s="34"/>
      <c r="E526" s="20"/>
      <c r="F526" s="20"/>
      <c r="I526" s="7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</row>
    <row r="527" spans="1:254" s="6" customFormat="1">
      <c r="A527" s="14"/>
      <c r="B527" s="18"/>
      <c r="D527" s="34"/>
      <c r="E527" s="20"/>
      <c r="F527" s="20"/>
      <c r="I527" s="7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</row>
    <row r="528" spans="1:254" s="6" customFormat="1">
      <c r="A528" s="14"/>
      <c r="B528" s="18"/>
      <c r="D528" s="34"/>
      <c r="E528" s="20"/>
      <c r="F528" s="20"/>
      <c r="I528" s="7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</row>
    <row r="529" spans="1:254" s="6" customFormat="1">
      <c r="A529" s="14"/>
      <c r="B529" s="18"/>
      <c r="D529" s="34"/>
      <c r="E529" s="20"/>
      <c r="F529" s="20"/>
      <c r="I529" s="7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</row>
    <row r="530" spans="1:254" s="6" customFormat="1">
      <c r="A530" s="14"/>
      <c r="B530" s="18"/>
      <c r="D530" s="34"/>
      <c r="E530" s="20"/>
      <c r="F530" s="20"/>
      <c r="I530" s="7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</row>
    <row r="531" spans="1:254" s="6" customFormat="1">
      <c r="A531" s="14"/>
      <c r="B531" s="18"/>
      <c r="D531" s="34"/>
      <c r="E531" s="20"/>
      <c r="F531" s="20"/>
      <c r="I531" s="7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</row>
    <row r="532" spans="1:254" s="6" customFormat="1">
      <c r="A532" s="14"/>
      <c r="B532" s="18"/>
      <c r="D532" s="34"/>
      <c r="E532" s="20"/>
      <c r="F532" s="20"/>
      <c r="I532" s="7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</row>
    <row r="533" spans="1:254" s="6" customFormat="1">
      <c r="A533" s="14"/>
      <c r="B533" s="18"/>
      <c r="D533" s="34"/>
      <c r="E533" s="20"/>
      <c r="F533" s="20"/>
      <c r="I533" s="7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</row>
    <row r="534" spans="1:254" s="6" customFormat="1">
      <c r="A534" s="14"/>
      <c r="B534" s="18"/>
      <c r="D534" s="34"/>
      <c r="E534" s="20"/>
      <c r="F534" s="20"/>
      <c r="I534" s="7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</row>
    <row r="535" spans="1:254" s="6" customFormat="1">
      <c r="A535" s="14"/>
      <c r="B535" s="18"/>
      <c r="D535" s="34"/>
      <c r="E535" s="20"/>
      <c r="F535" s="20"/>
      <c r="I535" s="7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</row>
    <row r="536" spans="1:254" s="6" customFormat="1">
      <c r="A536" s="14"/>
      <c r="B536" s="18"/>
      <c r="D536" s="34"/>
      <c r="E536" s="20"/>
      <c r="F536" s="20"/>
      <c r="I536" s="7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</row>
    <row r="537" spans="1:254" s="6" customFormat="1">
      <c r="A537" s="14"/>
      <c r="B537" s="18"/>
      <c r="D537" s="34"/>
      <c r="E537" s="20"/>
      <c r="F537" s="20"/>
      <c r="I537" s="7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</row>
    <row r="538" spans="1:254" s="6" customFormat="1">
      <c r="A538" s="14"/>
      <c r="B538" s="18"/>
      <c r="D538" s="34"/>
      <c r="E538" s="20"/>
      <c r="F538" s="20"/>
      <c r="I538" s="7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</row>
    <row r="539" spans="1:254" s="6" customFormat="1">
      <c r="A539" s="14"/>
      <c r="B539" s="18"/>
      <c r="D539" s="34"/>
      <c r="E539" s="20"/>
      <c r="F539" s="20"/>
      <c r="I539" s="7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</row>
    <row r="540" spans="1:254" s="6" customFormat="1">
      <c r="A540" s="14"/>
      <c r="B540" s="18"/>
      <c r="D540" s="34"/>
      <c r="E540" s="20"/>
      <c r="F540" s="20"/>
      <c r="I540" s="7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</row>
    <row r="541" spans="1:254" s="6" customFormat="1">
      <c r="A541" s="14"/>
      <c r="B541" s="18"/>
      <c r="D541" s="34"/>
      <c r="E541" s="20"/>
      <c r="F541" s="20"/>
      <c r="I541" s="7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</row>
    <row r="542" spans="1:254" s="6" customFormat="1">
      <c r="A542" s="14"/>
      <c r="B542" s="18"/>
      <c r="D542" s="34"/>
      <c r="E542" s="20"/>
      <c r="F542" s="20"/>
      <c r="I542" s="7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</row>
    <row r="543" spans="1:254" s="6" customFormat="1">
      <c r="A543" s="14"/>
      <c r="B543" s="18"/>
      <c r="D543" s="34"/>
      <c r="E543" s="20"/>
      <c r="F543" s="20"/>
      <c r="I543" s="7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</row>
    <row r="544" spans="1:254" s="6" customFormat="1">
      <c r="A544" s="14"/>
      <c r="B544" s="18"/>
      <c r="D544" s="34"/>
      <c r="E544" s="20"/>
      <c r="F544" s="20"/>
      <c r="I544" s="7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</row>
    <row r="545" spans="1:254" s="6" customFormat="1">
      <c r="A545" s="14"/>
      <c r="B545" s="18"/>
      <c r="D545" s="34"/>
      <c r="E545" s="20"/>
      <c r="F545" s="20"/>
      <c r="I545" s="7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</row>
    <row r="546" spans="1:254" s="6" customFormat="1">
      <c r="A546" s="14"/>
      <c r="B546" s="18"/>
      <c r="D546" s="34"/>
      <c r="E546" s="20"/>
      <c r="F546" s="20"/>
      <c r="I546" s="7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</row>
    <row r="547" spans="1:254" s="6" customFormat="1">
      <c r="A547" s="14"/>
      <c r="B547" s="18"/>
      <c r="D547" s="34"/>
      <c r="E547" s="20"/>
      <c r="F547" s="20"/>
      <c r="I547" s="7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</row>
    <row r="548" spans="1:254" s="6" customFormat="1">
      <c r="A548" s="14"/>
      <c r="B548" s="18"/>
      <c r="D548" s="34"/>
      <c r="E548" s="20"/>
      <c r="F548" s="20"/>
      <c r="I548" s="7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</row>
    <row r="549" spans="1:254" s="6" customFormat="1">
      <c r="A549" s="14"/>
      <c r="B549" s="18"/>
      <c r="D549" s="34"/>
      <c r="E549" s="20"/>
      <c r="F549" s="20"/>
      <c r="I549" s="7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</row>
    <row r="550" spans="1:254" s="6" customFormat="1">
      <c r="A550" s="14"/>
      <c r="B550" s="18"/>
      <c r="D550" s="34"/>
      <c r="E550" s="20"/>
      <c r="F550" s="20"/>
      <c r="I550" s="7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</row>
    <row r="551" spans="1:254" s="6" customFormat="1">
      <c r="A551" s="14"/>
      <c r="B551" s="18"/>
      <c r="D551" s="34"/>
      <c r="E551" s="20"/>
      <c r="F551" s="20"/>
      <c r="I551" s="7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</row>
    <row r="552" spans="1:254" s="6" customFormat="1">
      <c r="A552" s="14"/>
      <c r="B552" s="18"/>
      <c r="D552" s="34"/>
      <c r="E552" s="20"/>
      <c r="F552" s="20"/>
      <c r="I552" s="7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</row>
    <row r="553" spans="1:254" s="6" customFormat="1">
      <c r="A553" s="14"/>
      <c r="B553" s="18"/>
      <c r="D553" s="34"/>
      <c r="E553" s="20"/>
      <c r="F553" s="20"/>
      <c r="I553" s="7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</row>
    <row r="554" spans="1:254" s="6" customFormat="1">
      <c r="A554" s="14"/>
      <c r="B554" s="18"/>
      <c r="D554" s="34"/>
      <c r="E554" s="20"/>
      <c r="F554" s="20"/>
      <c r="I554" s="7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</row>
    <row r="555" spans="1:254" s="6" customFormat="1">
      <c r="A555" s="14"/>
      <c r="B555" s="18"/>
      <c r="D555" s="34"/>
      <c r="E555" s="20"/>
      <c r="F555" s="20"/>
      <c r="I555" s="7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</row>
    <row r="556" spans="1:254" s="6" customFormat="1">
      <c r="A556" s="14"/>
      <c r="B556" s="18"/>
      <c r="D556" s="34"/>
      <c r="E556" s="20"/>
      <c r="F556" s="20"/>
      <c r="I556" s="7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</row>
    <row r="557" spans="1:254" s="6" customFormat="1">
      <c r="A557" s="14"/>
      <c r="B557" s="18"/>
      <c r="D557" s="34"/>
      <c r="E557" s="20"/>
      <c r="F557" s="20"/>
      <c r="I557" s="7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</row>
    <row r="558" spans="1:254" s="6" customFormat="1">
      <c r="A558" s="14"/>
      <c r="B558" s="18"/>
      <c r="D558" s="34"/>
      <c r="E558" s="20"/>
      <c r="F558" s="20"/>
      <c r="I558" s="7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</row>
    <row r="559" spans="1:254" s="6" customFormat="1">
      <c r="A559" s="14"/>
      <c r="B559" s="18"/>
      <c r="D559" s="34"/>
      <c r="E559" s="20"/>
      <c r="F559" s="20"/>
      <c r="I559" s="7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</row>
    <row r="560" spans="1:254" s="6" customFormat="1">
      <c r="A560" s="14"/>
      <c r="B560" s="18"/>
      <c r="D560" s="34"/>
      <c r="E560" s="20"/>
      <c r="F560" s="20"/>
      <c r="I560" s="7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</row>
    <row r="561" spans="1:254" s="6" customFormat="1">
      <c r="A561" s="14"/>
      <c r="B561" s="18"/>
      <c r="D561" s="34"/>
      <c r="E561" s="20"/>
      <c r="F561" s="20"/>
      <c r="I561" s="7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</row>
    <row r="562" spans="1:254" s="6" customFormat="1">
      <c r="A562" s="14"/>
      <c r="B562" s="18"/>
      <c r="D562" s="34"/>
      <c r="E562" s="20"/>
      <c r="F562" s="20"/>
      <c r="I562" s="7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</row>
    <row r="563" spans="1:254" s="6" customFormat="1">
      <c r="A563" s="14"/>
      <c r="B563" s="18"/>
      <c r="D563" s="34"/>
      <c r="E563" s="20"/>
      <c r="F563" s="20"/>
      <c r="I563" s="7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</row>
    <row r="564" spans="1:254" s="6" customFormat="1">
      <c r="A564" s="14"/>
      <c r="B564" s="18"/>
      <c r="D564" s="34"/>
      <c r="E564" s="20"/>
      <c r="F564" s="20"/>
      <c r="I564" s="7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</row>
    <row r="565" spans="1:254" s="6" customFormat="1">
      <c r="A565" s="14"/>
      <c r="B565" s="18"/>
      <c r="D565" s="34"/>
      <c r="E565" s="20"/>
      <c r="F565" s="20"/>
      <c r="I565" s="7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</row>
    <row r="566" spans="1:254" s="6" customFormat="1">
      <c r="A566" s="14"/>
      <c r="B566" s="18"/>
      <c r="D566" s="34"/>
      <c r="E566" s="20"/>
      <c r="F566" s="20"/>
      <c r="I566" s="7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</row>
    <row r="567" spans="1:254" s="6" customFormat="1">
      <c r="A567" s="14"/>
      <c r="B567" s="18"/>
      <c r="D567" s="34"/>
      <c r="E567" s="20"/>
      <c r="F567" s="20"/>
      <c r="I567" s="7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</row>
    <row r="568" spans="1:254" s="6" customFormat="1">
      <c r="A568" s="14"/>
      <c r="B568" s="18"/>
      <c r="D568" s="34"/>
      <c r="E568" s="20"/>
      <c r="F568" s="20"/>
      <c r="I568" s="7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</row>
    <row r="569" spans="1:254" s="6" customFormat="1">
      <c r="A569" s="14"/>
      <c r="B569" s="18"/>
      <c r="D569" s="34"/>
      <c r="E569" s="20"/>
      <c r="F569" s="20"/>
      <c r="I569" s="7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</row>
    <row r="570" spans="1:254" s="6" customFormat="1">
      <c r="A570" s="14"/>
      <c r="B570" s="18"/>
      <c r="D570" s="34"/>
      <c r="E570" s="20"/>
      <c r="F570" s="20"/>
      <c r="I570" s="7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</row>
    <row r="571" spans="1:254" s="6" customFormat="1">
      <c r="A571" s="14"/>
      <c r="B571" s="18"/>
      <c r="D571" s="34"/>
      <c r="E571" s="20"/>
      <c r="F571" s="20"/>
      <c r="I571" s="7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</row>
    <row r="572" spans="1:254" s="6" customFormat="1">
      <c r="A572" s="14"/>
      <c r="B572" s="18"/>
      <c r="D572" s="34"/>
      <c r="E572" s="20"/>
      <c r="F572" s="20"/>
      <c r="I572" s="7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</row>
    <row r="573" spans="1:254" s="6" customFormat="1">
      <c r="A573" s="14"/>
      <c r="B573" s="18"/>
      <c r="D573" s="34"/>
      <c r="E573" s="20"/>
      <c r="F573" s="20"/>
      <c r="I573" s="7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</row>
    <row r="574" spans="1:254" s="6" customFormat="1">
      <c r="A574" s="14"/>
      <c r="B574" s="18"/>
      <c r="D574" s="34"/>
      <c r="E574" s="20"/>
      <c r="F574" s="20"/>
      <c r="I574" s="7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</row>
    <row r="575" spans="1:254" s="6" customFormat="1">
      <c r="A575" s="14"/>
      <c r="B575" s="18"/>
      <c r="D575" s="34"/>
      <c r="E575" s="20"/>
      <c r="F575" s="20"/>
      <c r="I575" s="7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</row>
    <row r="576" spans="1:254" s="6" customFormat="1">
      <c r="A576" s="14"/>
      <c r="B576" s="18"/>
      <c r="D576" s="34"/>
      <c r="E576" s="20"/>
      <c r="F576" s="20"/>
      <c r="I576" s="7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</row>
    <row r="577" spans="1:254" s="6" customFormat="1">
      <c r="A577" s="14"/>
      <c r="B577" s="18"/>
      <c r="D577" s="34"/>
      <c r="E577" s="20"/>
      <c r="F577" s="20"/>
      <c r="I577" s="7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</row>
    <row r="578" spans="1:254" s="6" customFormat="1">
      <c r="A578" s="14"/>
      <c r="B578" s="18"/>
      <c r="D578" s="34"/>
      <c r="E578" s="20"/>
      <c r="F578" s="20"/>
      <c r="I578" s="7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</row>
    <row r="579" spans="1:254" s="6" customFormat="1">
      <c r="A579" s="14"/>
      <c r="B579" s="18"/>
      <c r="D579" s="34"/>
      <c r="E579" s="20"/>
      <c r="F579" s="20"/>
      <c r="I579" s="7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</row>
    <row r="580" spans="1:254" s="6" customFormat="1">
      <c r="A580" s="14"/>
      <c r="B580" s="18"/>
      <c r="D580" s="34"/>
      <c r="E580" s="20"/>
      <c r="F580" s="20"/>
      <c r="I580" s="7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</row>
    <row r="581" spans="1:254" s="6" customFormat="1">
      <c r="A581" s="14"/>
      <c r="B581" s="18"/>
      <c r="D581" s="34"/>
      <c r="E581" s="20"/>
      <c r="F581" s="20"/>
      <c r="I581" s="7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</row>
    <row r="582" spans="1:254" s="6" customFormat="1">
      <c r="A582" s="14"/>
      <c r="B582" s="18"/>
      <c r="D582" s="34"/>
      <c r="E582" s="20"/>
      <c r="F582" s="20"/>
      <c r="I582" s="7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</row>
    <row r="583" spans="1:254" s="6" customFormat="1">
      <c r="A583" s="14"/>
      <c r="B583" s="18"/>
      <c r="D583" s="34"/>
      <c r="E583" s="20"/>
      <c r="F583" s="20"/>
      <c r="I583" s="7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</row>
    <row r="584" spans="1:254" s="6" customFormat="1">
      <c r="A584" s="14"/>
      <c r="B584" s="18"/>
      <c r="D584" s="34"/>
      <c r="E584" s="20"/>
      <c r="F584" s="20"/>
      <c r="I584" s="7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</row>
    <row r="585" spans="1:254" s="6" customFormat="1">
      <c r="A585" s="14"/>
      <c r="B585" s="18"/>
      <c r="D585" s="34"/>
      <c r="E585" s="20"/>
      <c r="F585" s="20"/>
      <c r="I585" s="7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</row>
    <row r="586" spans="1:254" s="6" customFormat="1">
      <c r="A586" s="14"/>
      <c r="B586" s="18"/>
      <c r="D586" s="34"/>
      <c r="E586" s="20"/>
      <c r="F586" s="20"/>
      <c r="I586" s="7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</row>
    <row r="587" spans="1:254" s="6" customFormat="1">
      <c r="A587" s="14"/>
      <c r="B587" s="18"/>
      <c r="D587" s="34"/>
      <c r="E587" s="20"/>
      <c r="F587" s="20"/>
      <c r="I587" s="7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</row>
    <row r="588" spans="1:254" s="6" customFormat="1">
      <c r="A588" s="14"/>
      <c r="B588" s="18"/>
      <c r="D588" s="34"/>
      <c r="E588" s="20"/>
      <c r="F588" s="20"/>
      <c r="I588" s="7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</row>
    <row r="589" spans="1:254" s="6" customFormat="1">
      <c r="A589" s="14"/>
      <c r="B589" s="18"/>
      <c r="D589" s="34"/>
      <c r="E589" s="20"/>
      <c r="F589" s="20"/>
      <c r="I589" s="7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</row>
    <row r="590" spans="1:254" s="6" customFormat="1">
      <c r="A590" s="14"/>
      <c r="B590" s="18"/>
      <c r="D590" s="34"/>
      <c r="E590" s="20"/>
      <c r="F590" s="20"/>
      <c r="I590" s="7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</row>
    <row r="591" spans="1:254" s="6" customFormat="1">
      <c r="A591" s="14"/>
      <c r="B591" s="18"/>
      <c r="D591" s="34"/>
      <c r="E591" s="20"/>
      <c r="F591" s="20"/>
      <c r="I591" s="7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</row>
    <row r="592" spans="1:254" s="6" customFormat="1">
      <c r="A592" s="14"/>
      <c r="B592" s="18"/>
      <c r="D592" s="34"/>
      <c r="E592" s="20"/>
      <c r="F592" s="20"/>
      <c r="I592" s="7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</row>
    <row r="593" spans="1:254" s="6" customFormat="1">
      <c r="A593" s="14"/>
      <c r="B593" s="18"/>
      <c r="D593" s="34"/>
      <c r="E593" s="20"/>
      <c r="F593" s="20"/>
      <c r="I593" s="7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</row>
    <row r="594" spans="1:254" s="6" customFormat="1">
      <c r="A594" s="14"/>
      <c r="B594" s="18"/>
      <c r="D594" s="34"/>
      <c r="E594" s="20"/>
      <c r="F594" s="20"/>
      <c r="I594" s="7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</row>
    <row r="595" spans="1:254" s="6" customFormat="1">
      <c r="A595" s="14"/>
      <c r="B595" s="18"/>
      <c r="D595" s="34"/>
      <c r="E595" s="20"/>
      <c r="F595" s="20"/>
      <c r="I595" s="7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</row>
    <row r="596" spans="1:254" s="6" customFormat="1">
      <c r="A596" s="14"/>
      <c r="B596" s="18"/>
      <c r="D596" s="34"/>
      <c r="E596" s="20"/>
      <c r="F596" s="20"/>
      <c r="I596" s="7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</row>
    <row r="597" spans="1:254" s="6" customFormat="1">
      <c r="A597" s="14"/>
      <c r="B597" s="18"/>
      <c r="D597" s="34"/>
      <c r="E597" s="20"/>
      <c r="F597" s="20"/>
      <c r="I597" s="7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</row>
    <row r="598" spans="1:254" s="6" customFormat="1">
      <c r="A598" s="14"/>
      <c r="B598" s="18"/>
      <c r="D598" s="34"/>
      <c r="E598" s="20"/>
      <c r="F598" s="20"/>
      <c r="I598" s="7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</row>
    <row r="599" spans="1:254" s="6" customFormat="1">
      <c r="A599" s="14"/>
      <c r="B599" s="18"/>
      <c r="D599" s="34"/>
      <c r="E599" s="20"/>
      <c r="F599" s="20"/>
      <c r="I599" s="7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</row>
    <row r="600" spans="1:254" s="6" customFormat="1">
      <c r="A600" s="14"/>
      <c r="B600" s="18"/>
      <c r="D600" s="34"/>
      <c r="E600" s="20"/>
      <c r="F600" s="20"/>
      <c r="I600" s="7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</row>
    <row r="601" spans="1:254" s="6" customFormat="1">
      <c r="A601" s="14"/>
      <c r="B601" s="18"/>
      <c r="D601" s="34"/>
      <c r="E601" s="20"/>
      <c r="F601" s="20"/>
      <c r="I601" s="7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</row>
    <row r="602" spans="1:254" s="6" customFormat="1">
      <c r="A602" s="14"/>
      <c r="B602" s="18"/>
      <c r="D602" s="34"/>
      <c r="E602" s="20"/>
      <c r="F602" s="20"/>
      <c r="I602" s="7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</row>
    <row r="603" spans="1:254" s="6" customFormat="1">
      <c r="A603" s="14"/>
      <c r="B603" s="18"/>
      <c r="D603" s="34"/>
      <c r="E603" s="20"/>
      <c r="F603" s="20"/>
      <c r="I603" s="7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</row>
    <row r="604" spans="1:254" s="6" customFormat="1">
      <c r="A604" s="14"/>
      <c r="B604" s="18"/>
      <c r="D604" s="34"/>
      <c r="E604" s="20"/>
      <c r="F604" s="20"/>
      <c r="I604" s="7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</row>
    <row r="605" spans="1:254" s="6" customFormat="1">
      <c r="A605" s="14"/>
      <c r="B605" s="18"/>
      <c r="D605" s="34"/>
      <c r="E605" s="20"/>
      <c r="F605" s="20"/>
      <c r="I605" s="7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</row>
    <row r="606" spans="1:254" s="6" customFormat="1">
      <c r="A606" s="14"/>
      <c r="B606" s="18"/>
      <c r="D606" s="34"/>
      <c r="E606" s="20"/>
      <c r="F606" s="20"/>
      <c r="I606" s="7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</row>
    <row r="607" spans="1:254" s="6" customFormat="1">
      <c r="A607" s="14"/>
      <c r="B607" s="18"/>
      <c r="D607" s="34"/>
      <c r="E607" s="20"/>
      <c r="F607" s="20"/>
      <c r="I607" s="7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</row>
    <row r="608" spans="1:254" s="6" customFormat="1">
      <c r="A608" s="14"/>
      <c r="B608" s="18"/>
      <c r="D608" s="34"/>
      <c r="E608" s="20"/>
      <c r="F608" s="20"/>
      <c r="I608" s="7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</row>
    <row r="609" spans="1:254" s="6" customFormat="1">
      <c r="A609" s="14"/>
      <c r="B609" s="18"/>
      <c r="D609" s="34"/>
      <c r="E609" s="20"/>
      <c r="F609" s="20"/>
      <c r="I609" s="7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</row>
    <row r="610" spans="1:254" s="6" customFormat="1">
      <c r="A610" s="14"/>
      <c r="B610" s="18"/>
      <c r="D610" s="34"/>
      <c r="E610" s="20"/>
      <c r="F610" s="20"/>
      <c r="I610" s="7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</row>
    <row r="611" spans="1:254" s="6" customFormat="1">
      <c r="A611" s="14"/>
      <c r="B611" s="18"/>
      <c r="D611" s="34"/>
      <c r="E611" s="20"/>
      <c r="F611" s="20"/>
      <c r="I611" s="7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</row>
    <row r="612" spans="1:254" s="6" customFormat="1">
      <c r="A612" s="14"/>
      <c r="B612" s="18"/>
      <c r="D612" s="34"/>
      <c r="E612" s="20"/>
      <c r="F612" s="20"/>
      <c r="I612" s="7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</row>
    <row r="613" spans="1:254" s="6" customFormat="1">
      <c r="A613" s="14"/>
      <c r="B613" s="18"/>
      <c r="D613" s="34"/>
      <c r="E613" s="20"/>
      <c r="F613" s="20"/>
      <c r="I613" s="7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</row>
    <row r="614" spans="1:254" s="6" customFormat="1">
      <c r="A614" s="14"/>
      <c r="B614" s="18"/>
      <c r="D614" s="34"/>
      <c r="E614" s="20"/>
      <c r="F614" s="20"/>
      <c r="I614" s="7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</row>
    <row r="615" spans="1:254" s="6" customFormat="1">
      <c r="A615" s="14"/>
      <c r="B615" s="18"/>
      <c r="D615" s="34"/>
      <c r="E615" s="20"/>
      <c r="F615" s="20"/>
      <c r="I615" s="7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</row>
    <row r="616" spans="1:254" s="6" customFormat="1">
      <c r="A616" s="14"/>
      <c r="B616" s="18"/>
      <c r="D616" s="34"/>
      <c r="E616" s="20"/>
      <c r="F616" s="20"/>
      <c r="I616" s="7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</row>
    <row r="617" spans="1:254" s="6" customFormat="1">
      <c r="A617" s="14"/>
      <c r="B617" s="18"/>
      <c r="D617" s="34"/>
      <c r="E617" s="20"/>
      <c r="F617" s="20"/>
      <c r="I617" s="7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</row>
    <row r="618" spans="1:254" s="6" customFormat="1">
      <c r="A618" s="14"/>
      <c r="B618" s="18"/>
      <c r="D618" s="34"/>
      <c r="E618" s="20"/>
      <c r="F618" s="20"/>
      <c r="I618" s="7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</row>
    <row r="619" spans="1:254" s="6" customFormat="1">
      <c r="A619" s="14"/>
      <c r="B619" s="18"/>
      <c r="D619" s="34"/>
      <c r="E619" s="20"/>
      <c r="F619" s="20"/>
      <c r="I619" s="7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</row>
    <row r="620" spans="1:254" s="6" customFormat="1">
      <c r="A620" s="14"/>
      <c r="B620" s="18"/>
      <c r="D620" s="34"/>
      <c r="E620" s="20"/>
      <c r="F620" s="20"/>
      <c r="I620" s="7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</row>
    <row r="621" spans="1:254" s="6" customFormat="1">
      <c r="A621" s="14"/>
      <c r="B621" s="18"/>
      <c r="D621" s="34"/>
      <c r="E621" s="20"/>
      <c r="F621" s="20"/>
      <c r="I621" s="7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</row>
    <row r="622" spans="1:254" s="6" customFormat="1">
      <c r="A622" s="14"/>
      <c r="B622" s="18"/>
      <c r="D622" s="34"/>
      <c r="E622" s="20"/>
      <c r="F622" s="20"/>
      <c r="I622" s="7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</row>
    <row r="623" spans="1:254" s="6" customFormat="1">
      <c r="A623" s="14"/>
      <c r="B623" s="18"/>
      <c r="D623" s="34"/>
      <c r="E623" s="20"/>
      <c r="F623" s="20"/>
      <c r="I623" s="7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</row>
    <row r="624" spans="1:254" s="6" customFormat="1">
      <c r="A624" s="14"/>
      <c r="B624" s="18"/>
      <c r="D624" s="34"/>
      <c r="E624" s="20"/>
      <c r="F624" s="20"/>
      <c r="I624" s="7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</row>
    <row r="625" spans="1:254" s="6" customFormat="1">
      <c r="A625" s="14"/>
      <c r="B625" s="18"/>
      <c r="D625" s="34"/>
      <c r="E625" s="20"/>
      <c r="F625" s="20"/>
      <c r="I625" s="7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</row>
    <row r="626" spans="1:254" s="6" customFormat="1">
      <c r="A626" s="14"/>
      <c r="B626" s="18"/>
      <c r="D626" s="34"/>
      <c r="E626" s="20"/>
      <c r="F626" s="20"/>
      <c r="I626" s="7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</row>
    <row r="627" spans="1:254" s="6" customFormat="1">
      <c r="A627" s="14"/>
      <c r="B627" s="18"/>
      <c r="D627" s="34"/>
      <c r="E627" s="20"/>
      <c r="F627" s="20"/>
      <c r="I627" s="7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</row>
    <row r="628" spans="1:254" s="6" customFormat="1">
      <c r="A628" s="14"/>
      <c r="B628" s="18"/>
      <c r="D628" s="34"/>
      <c r="E628" s="20"/>
      <c r="F628" s="20"/>
      <c r="I628" s="7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</row>
    <row r="629" spans="1:254" s="6" customFormat="1">
      <c r="A629" s="14"/>
      <c r="B629" s="18"/>
      <c r="D629" s="34"/>
      <c r="E629" s="20"/>
      <c r="F629" s="20"/>
      <c r="I629" s="7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</row>
    <row r="630" spans="1:254" s="6" customFormat="1">
      <c r="A630" s="14"/>
      <c r="B630" s="18"/>
      <c r="D630" s="34"/>
      <c r="E630" s="20"/>
      <c r="F630" s="20"/>
      <c r="I630" s="7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</row>
    <row r="631" spans="1:254" s="6" customFormat="1">
      <c r="A631" s="14"/>
      <c r="B631" s="18"/>
      <c r="D631" s="34"/>
      <c r="E631" s="20"/>
      <c r="F631" s="20"/>
      <c r="I631" s="7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</row>
    <row r="632" spans="1:254" s="6" customFormat="1">
      <c r="A632" s="14"/>
      <c r="B632" s="18"/>
      <c r="D632" s="34"/>
      <c r="E632" s="20"/>
      <c r="F632" s="20"/>
      <c r="I632" s="7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</row>
    <row r="633" spans="1:254" s="6" customFormat="1">
      <c r="A633" s="14"/>
      <c r="B633" s="18"/>
      <c r="D633" s="34"/>
      <c r="E633" s="20"/>
      <c r="F633" s="20"/>
      <c r="I633" s="7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</row>
    <row r="634" spans="1:254" s="6" customFormat="1">
      <c r="A634" s="14"/>
      <c r="B634" s="18"/>
      <c r="D634" s="34"/>
      <c r="E634" s="20"/>
      <c r="F634" s="20"/>
      <c r="I634" s="7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</row>
    <row r="635" spans="1:254" s="6" customFormat="1">
      <c r="A635" s="14"/>
      <c r="B635" s="18"/>
      <c r="D635" s="34"/>
      <c r="E635" s="20"/>
      <c r="F635" s="20"/>
      <c r="I635" s="7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</row>
    <row r="636" spans="1:254" s="6" customFormat="1">
      <c r="A636" s="14"/>
      <c r="B636" s="18"/>
      <c r="D636" s="34"/>
      <c r="E636" s="20"/>
      <c r="F636" s="20"/>
      <c r="I636" s="7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</row>
    <row r="637" spans="1:254" s="6" customFormat="1">
      <c r="A637" s="14"/>
      <c r="B637" s="18"/>
      <c r="D637" s="34"/>
      <c r="E637" s="20"/>
      <c r="F637" s="20"/>
      <c r="I637" s="7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</row>
    <row r="638" spans="1:254" s="6" customFormat="1">
      <c r="A638" s="14"/>
      <c r="B638" s="18"/>
      <c r="D638" s="34"/>
      <c r="E638" s="20"/>
      <c r="F638" s="20"/>
      <c r="I638" s="7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</row>
    <row r="639" spans="1:254" s="6" customFormat="1">
      <c r="A639" s="14"/>
      <c r="B639" s="18"/>
      <c r="D639" s="34"/>
      <c r="E639" s="20"/>
      <c r="F639" s="20"/>
      <c r="I639" s="7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</row>
    <row r="640" spans="1:254" s="6" customFormat="1">
      <c r="A640" s="14"/>
      <c r="B640" s="18"/>
      <c r="C640" s="3"/>
      <c r="D640" s="4"/>
      <c r="E640" s="5"/>
      <c r="F640" s="5"/>
      <c r="I640" s="7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</row>
    <row r="641" spans="1:254" s="6" customFormat="1">
      <c r="A641" s="1"/>
      <c r="B641" s="18"/>
      <c r="C641" s="3"/>
      <c r="D641" s="4"/>
      <c r="E641" s="5"/>
      <c r="F641" s="5"/>
      <c r="I641" s="7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</row>
  </sheetData>
  <pageMargins left="1.1811023622047245" right="0.35433070866141736" top="0.78740157480314965" bottom="1.1811023622047245" header="0.70866141732283472" footer="0.59055118110236227"/>
  <pageSetup paperSize="9" orientation="portrait" horizontalDpi="360" r:id="rId1"/>
  <headerFooter alignWithMargins="0">
    <oddFooter>&amp;CKanalizacija komunalne odpadne vode na Blejski Dobravi in na Lipcah
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11"/>
  <sheetViews>
    <sheetView view="pageBreakPreview" zoomScaleNormal="100" zoomScaleSheetLayoutView="100" workbookViewId="0">
      <selection activeCell="A2" sqref="A2"/>
    </sheetView>
  </sheetViews>
  <sheetFormatPr defaultRowHeight="12.75"/>
  <cols>
    <col min="1" max="1" width="4.85546875" style="81" customWidth="1"/>
    <col min="2" max="2" width="43" style="53" customWidth="1"/>
    <col min="3" max="3" width="6.7109375" style="55" customWidth="1"/>
    <col min="4" max="4" width="9.140625" style="56"/>
    <col min="5" max="5" width="10.140625" style="56" bestFit="1" customWidth="1"/>
    <col min="6" max="6" width="11.28515625" style="56" bestFit="1" customWidth="1"/>
    <col min="7" max="16384" width="9.140625" style="53"/>
  </cols>
  <sheetData>
    <row r="1" spans="1:6">
      <c r="A1" s="505" t="s">
        <v>802</v>
      </c>
      <c r="B1" s="505"/>
      <c r="C1" s="505"/>
      <c r="D1" s="505"/>
      <c r="E1" s="505"/>
      <c r="F1" s="505"/>
    </row>
    <row r="2" spans="1:6">
      <c r="A2" s="54"/>
      <c r="B2" s="15" t="s">
        <v>723</v>
      </c>
    </row>
    <row r="3" spans="1:6">
      <c r="A3" s="57"/>
      <c r="B3" s="58"/>
      <c r="C3" s="59"/>
      <c r="D3" s="60"/>
      <c r="E3" s="60"/>
      <c r="F3" s="60"/>
    </row>
    <row r="4" spans="1:6">
      <c r="A4" s="297" t="s">
        <v>280</v>
      </c>
      <c r="B4" s="295" t="s">
        <v>281</v>
      </c>
      <c r="C4" s="295" t="s">
        <v>282</v>
      </c>
      <c r="D4" s="298" t="s">
        <v>283</v>
      </c>
      <c r="E4" s="298" t="s">
        <v>284</v>
      </c>
      <c r="F4" s="298" t="s">
        <v>285</v>
      </c>
    </row>
    <row r="5" spans="1:6">
      <c r="A5" s="297"/>
      <c r="B5" s="295"/>
      <c r="C5" s="295"/>
      <c r="D5" s="298"/>
      <c r="E5" s="298"/>
      <c r="F5" s="298"/>
    </row>
    <row r="6" spans="1:6">
      <c r="A6" s="292" t="s">
        <v>279</v>
      </c>
      <c r="B6" s="293" t="s">
        <v>0</v>
      </c>
      <c r="C6" s="295"/>
      <c r="D6" s="298"/>
      <c r="E6" s="298"/>
      <c r="F6" s="298"/>
    </row>
    <row r="7" spans="1:6">
      <c r="A7" s="299"/>
      <c r="B7" s="294"/>
      <c r="C7" s="295"/>
      <c r="D7" s="296"/>
      <c r="E7" s="296"/>
      <c r="F7" s="296"/>
    </row>
    <row r="8" spans="1:6">
      <c r="A8" s="300" t="s">
        <v>286</v>
      </c>
      <c r="B8" s="294" t="s">
        <v>287</v>
      </c>
      <c r="C8" s="295" t="s">
        <v>288</v>
      </c>
      <c r="D8" s="296">
        <v>400</v>
      </c>
      <c r="E8" s="298"/>
      <c r="F8" s="298">
        <f>D8*E8</f>
        <v>0</v>
      </c>
    </row>
    <row r="9" spans="1:6">
      <c r="A9" s="300"/>
      <c r="B9" s="294"/>
      <c r="C9" s="295"/>
      <c r="D9" s="298"/>
      <c r="E9" s="298"/>
      <c r="F9" s="298"/>
    </row>
    <row r="10" spans="1:6">
      <c r="A10" s="300" t="s">
        <v>289</v>
      </c>
      <c r="B10" s="294" t="s">
        <v>290</v>
      </c>
      <c r="C10" s="295" t="s">
        <v>217</v>
      </c>
      <c r="D10" s="298">
        <v>20</v>
      </c>
      <c r="E10" s="298"/>
      <c r="F10" s="298">
        <f>D10*E10</f>
        <v>0</v>
      </c>
    </row>
    <row r="11" spans="1:6">
      <c r="A11" s="300"/>
      <c r="B11" s="294"/>
      <c r="C11" s="295"/>
      <c r="D11" s="298"/>
      <c r="E11" s="298"/>
      <c r="F11" s="298"/>
    </row>
    <row r="12" spans="1:6">
      <c r="A12" s="300" t="s">
        <v>291</v>
      </c>
      <c r="B12" s="294" t="s">
        <v>292</v>
      </c>
      <c r="C12" s="295"/>
      <c r="D12" s="298"/>
      <c r="E12" s="298"/>
      <c r="F12" s="298"/>
    </row>
    <row r="13" spans="1:6">
      <c r="A13" s="300"/>
      <c r="B13" s="293" t="s">
        <v>293</v>
      </c>
      <c r="C13" s="295"/>
      <c r="D13" s="298"/>
      <c r="E13" s="298"/>
      <c r="F13" s="298"/>
    </row>
    <row r="14" spans="1:6">
      <c r="A14" s="300"/>
      <c r="B14" s="294"/>
      <c r="C14" s="295"/>
      <c r="D14" s="298"/>
      <c r="E14" s="298"/>
      <c r="F14" s="298"/>
    </row>
    <row r="15" spans="1:6">
      <c r="A15" s="300" t="s">
        <v>294</v>
      </c>
      <c r="B15" s="294" t="s">
        <v>295</v>
      </c>
      <c r="C15" s="295" t="s">
        <v>288</v>
      </c>
      <c r="D15" s="298">
        <v>140</v>
      </c>
      <c r="E15" s="298"/>
      <c r="F15" s="298">
        <f t="shared" ref="F15" si="0">D15*E15</f>
        <v>0</v>
      </c>
    </row>
    <row r="16" spans="1:6">
      <c r="A16" s="299"/>
      <c r="B16" s="294"/>
      <c r="C16" s="295"/>
      <c r="D16" s="296"/>
      <c r="E16" s="296"/>
      <c r="F16" s="298"/>
    </row>
    <row r="17" spans="1:6">
      <c r="A17" s="300" t="s">
        <v>296</v>
      </c>
      <c r="B17" s="294" t="s">
        <v>297</v>
      </c>
      <c r="C17" s="295"/>
      <c r="D17" s="298"/>
      <c r="E17" s="298"/>
      <c r="F17" s="298"/>
    </row>
    <row r="18" spans="1:6">
      <c r="A18" s="299"/>
      <c r="B18" s="294" t="s">
        <v>298</v>
      </c>
      <c r="C18" s="239"/>
      <c r="D18" s="112"/>
      <c r="E18" s="112"/>
      <c r="F18" s="112"/>
    </row>
    <row r="19" spans="1:6">
      <c r="A19" s="299"/>
      <c r="B19" s="294" t="s">
        <v>299</v>
      </c>
      <c r="C19" s="295"/>
      <c r="D19" s="301"/>
      <c r="E19" s="298"/>
      <c r="F19" s="298"/>
    </row>
    <row r="20" spans="1:6">
      <c r="A20" s="299"/>
      <c r="B20" s="293" t="s">
        <v>301</v>
      </c>
      <c r="C20" s="295"/>
      <c r="D20" s="298"/>
      <c r="E20" s="298"/>
      <c r="F20" s="298"/>
    </row>
    <row r="21" spans="1:6">
      <c r="A21" s="299"/>
      <c r="B21" s="294"/>
      <c r="C21" s="295"/>
      <c r="D21" s="298"/>
      <c r="E21" s="298"/>
      <c r="F21" s="298"/>
    </row>
    <row r="22" spans="1:6">
      <c r="A22" s="300" t="s">
        <v>302</v>
      </c>
      <c r="B22" s="294" t="s">
        <v>303</v>
      </c>
      <c r="C22" s="295"/>
      <c r="D22" s="298"/>
      <c r="E22" s="298"/>
      <c r="F22" s="298"/>
    </row>
    <row r="23" spans="1:6">
      <c r="A23" s="300"/>
      <c r="B23" s="294" t="s">
        <v>304</v>
      </c>
      <c r="C23" s="295" t="s">
        <v>288</v>
      </c>
      <c r="D23" s="298">
        <v>20</v>
      </c>
      <c r="E23" s="298"/>
      <c r="F23" s="298">
        <f>D23*E23</f>
        <v>0</v>
      </c>
    </row>
    <row r="24" spans="1:6">
      <c r="A24" s="300"/>
      <c r="B24" s="294"/>
      <c r="C24" s="239"/>
      <c r="D24" s="112"/>
      <c r="E24" s="112"/>
      <c r="F24" s="112"/>
    </row>
    <row r="25" spans="1:6">
      <c r="A25" s="299" t="s">
        <v>305</v>
      </c>
      <c r="B25" s="294" t="s">
        <v>306</v>
      </c>
      <c r="C25" s="295"/>
      <c r="D25" s="298"/>
      <c r="E25" s="298"/>
      <c r="F25" s="298"/>
    </row>
    <row r="26" spans="1:6">
      <c r="A26" s="300"/>
      <c r="B26" s="294" t="s">
        <v>307</v>
      </c>
      <c r="C26" s="239"/>
      <c r="D26" s="112"/>
      <c r="E26" s="112"/>
      <c r="F26" s="221"/>
    </row>
    <row r="27" spans="1:6">
      <c r="A27" s="300"/>
      <c r="B27" s="294" t="s">
        <v>308</v>
      </c>
      <c r="C27" s="221"/>
      <c r="D27" s="221"/>
      <c r="E27" s="221"/>
      <c r="F27" s="221"/>
    </row>
    <row r="28" spans="1:6">
      <c r="A28" s="300"/>
      <c r="B28" s="294" t="s">
        <v>309</v>
      </c>
      <c r="C28" s="295" t="s">
        <v>217</v>
      </c>
      <c r="D28" s="298">
        <v>10</v>
      </c>
      <c r="E28" s="298"/>
      <c r="F28" s="298">
        <f t="shared" ref="F28" si="1">D28*E28</f>
        <v>0</v>
      </c>
    </row>
    <row r="29" spans="1:6">
      <c r="A29" s="300"/>
      <c r="B29" s="294"/>
      <c r="C29" s="295"/>
      <c r="D29" s="296"/>
      <c r="E29" s="298"/>
      <c r="F29" s="298"/>
    </row>
    <row r="30" spans="1:6">
      <c r="A30" s="299" t="s">
        <v>310</v>
      </c>
      <c r="B30" s="294" t="s">
        <v>311</v>
      </c>
      <c r="C30" s="295"/>
      <c r="D30" s="298"/>
      <c r="E30" s="298"/>
      <c r="F30" s="298"/>
    </row>
    <row r="31" spans="1:6">
      <c r="A31" s="300"/>
      <c r="B31" s="294" t="s">
        <v>312</v>
      </c>
      <c r="C31" s="295" t="s">
        <v>217</v>
      </c>
      <c r="D31" s="298">
        <v>5</v>
      </c>
      <c r="E31" s="298"/>
      <c r="F31" s="298">
        <f>D31*E31</f>
        <v>0</v>
      </c>
    </row>
    <row r="32" spans="1:6">
      <c r="A32" s="300"/>
      <c r="B32" s="294"/>
      <c r="C32" s="239"/>
      <c r="D32" s="112"/>
      <c r="E32" s="112"/>
      <c r="F32" s="221"/>
    </row>
    <row r="33" spans="1:6">
      <c r="A33" s="299" t="s">
        <v>313</v>
      </c>
      <c r="B33" s="294" t="s">
        <v>314</v>
      </c>
      <c r="C33" s="295"/>
      <c r="D33" s="298"/>
      <c r="E33" s="298"/>
      <c r="F33" s="298"/>
    </row>
    <row r="34" spans="1:6">
      <c r="A34" s="300"/>
      <c r="B34" s="294" t="s">
        <v>315</v>
      </c>
      <c r="C34" s="295" t="s">
        <v>217</v>
      </c>
      <c r="D34" s="298">
        <v>6</v>
      </c>
      <c r="E34" s="298"/>
      <c r="F34" s="298">
        <f>D34*E34</f>
        <v>0</v>
      </c>
    </row>
    <row r="35" spans="1:6">
      <c r="A35" s="300"/>
      <c r="B35" s="294"/>
      <c r="C35" s="295"/>
      <c r="D35" s="298"/>
      <c r="E35" s="298"/>
      <c r="F35" s="298"/>
    </row>
    <row r="36" spans="1:6">
      <c r="A36" s="299" t="s">
        <v>316</v>
      </c>
      <c r="B36" s="294" t="s">
        <v>317</v>
      </c>
      <c r="C36" s="295"/>
      <c r="D36" s="296"/>
      <c r="E36" s="298"/>
      <c r="F36" s="298"/>
    </row>
    <row r="37" spans="1:6">
      <c r="A37" s="300"/>
      <c r="B37" s="294" t="s">
        <v>318</v>
      </c>
      <c r="C37" s="295" t="s">
        <v>300</v>
      </c>
      <c r="D37" s="296">
        <v>60</v>
      </c>
      <c r="E37" s="298"/>
      <c r="F37" s="298">
        <f>D37*E37</f>
        <v>0</v>
      </c>
    </row>
    <row r="38" spans="1:6">
      <c r="A38" s="300"/>
      <c r="B38" s="294"/>
      <c r="C38" s="295"/>
      <c r="D38" s="296"/>
      <c r="E38" s="298"/>
      <c r="F38" s="298"/>
    </row>
    <row r="39" spans="1:6">
      <c r="A39" s="299" t="s">
        <v>319</v>
      </c>
      <c r="B39" s="294" t="s">
        <v>320</v>
      </c>
      <c r="C39" s="239"/>
      <c r="D39" s="112"/>
      <c r="E39" s="112"/>
      <c r="F39" s="221"/>
    </row>
    <row r="40" spans="1:6">
      <c r="A40" s="299"/>
      <c r="B40" s="294" t="s">
        <v>321</v>
      </c>
      <c r="C40" s="239"/>
      <c r="D40" s="112"/>
      <c r="E40" s="112"/>
      <c r="F40" s="112"/>
    </row>
    <row r="41" spans="1:6">
      <c r="A41" s="299"/>
      <c r="B41" s="294" t="s">
        <v>322</v>
      </c>
      <c r="C41" s="221"/>
      <c r="D41" s="112"/>
      <c r="E41" s="112"/>
      <c r="F41" s="221"/>
    </row>
    <row r="42" spans="1:6">
      <c r="A42" s="299"/>
      <c r="B42" s="293" t="s">
        <v>301</v>
      </c>
      <c r="C42" s="295"/>
      <c r="D42" s="298"/>
      <c r="E42" s="298"/>
      <c r="F42" s="302"/>
    </row>
    <row r="43" spans="1:6">
      <c r="A43" s="299"/>
      <c r="B43" s="294"/>
      <c r="C43" s="295"/>
      <c r="D43" s="298"/>
      <c r="E43" s="298"/>
      <c r="F43" s="302"/>
    </row>
    <row r="44" spans="1:6">
      <c r="A44" s="299"/>
      <c r="B44" s="293" t="s">
        <v>16</v>
      </c>
      <c r="C44" s="295"/>
      <c r="D44" s="298"/>
      <c r="E44" s="298"/>
      <c r="F44" s="303">
        <f>SUM(F8:F43)</f>
        <v>0</v>
      </c>
    </row>
    <row r="45" spans="1:6">
      <c r="A45" s="299"/>
      <c r="B45" s="293"/>
      <c r="C45" s="295"/>
      <c r="D45" s="298"/>
      <c r="E45" s="298"/>
      <c r="F45" s="303"/>
    </row>
    <row r="46" spans="1:6">
      <c r="A46" s="292" t="s">
        <v>323</v>
      </c>
      <c r="B46" s="293" t="s">
        <v>324</v>
      </c>
      <c r="C46" s="295"/>
      <c r="D46" s="296"/>
      <c r="E46" s="296"/>
      <c r="F46" s="296"/>
    </row>
    <row r="47" spans="1:6">
      <c r="A47" s="292"/>
      <c r="B47" s="293"/>
      <c r="C47" s="295"/>
      <c r="D47" s="296"/>
      <c r="E47" s="296"/>
      <c r="F47" s="296"/>
    </row>
    <row r="48" spans="1:6">
      <c r="A48" s="299" t="s">
        <v>325</v>
      </c>
      <c r="B48" s="294" t="s">
        <v>326</v>
      </c>
      <c r="C48" s="295"/>
      <c r="D48" s="298"/>
      <c r="E48" s="298"/>
      <c r="F48" s="298"/>
    </row>
    <row r="49" spans="1:6">
      <c r="A49" s="299"/>
      <c r="B49" s="294" t="s">
        <v>327</v>
      </c>
      <c r="C49" s="239"/>
      <c r="D49" s="112"/>
      <c r="E49" s="112"/>
      <c r="F49" s="221"/>
    </row>
    <row r="50" spans="1:6">
      <c r="A50" s="299"/>
      <c r="B50" s="294" t="s">
        <v>328</v>
      </c>
      <c r="C50" s="221"/>
      <c r="D50" s="112"/>
      <c r="E50" s="112"/>
      <c r="F50" s="221"/>
    </row>
    <row r="51" spans="1:6">
      <c r="A51" s="299"/>
      <c r="B51" s="294" t="s">
        <v>329</v>
      </c>
      <c r="C51" s="295" t="s">
        <v>330</v>
      </c>
      <c r="D51" s="298">
        <v>295</v>
      </c>
      <c r="E51" s="298"/>
      <c r="F51" s="298">
        <f>D51*E51</f>
        <v>0</v>
      </c>
    </row>
    <row r="52" spans="1:6">
      <c r="A52" s="299"/>
      <c r="B52" s="293" t="s">
        <v>331</v>
      </c>
      <c r="C52" s="295"/>
      <c r="D52" s="298"/>
      <c r="E52" s="298"/>
      <c r="F52" s="298"/>
    </row>
    <row r="53" spans="1:6">
      <c r="A53" s="299"/>
      <c r="B53" s="293"/>
      <c r="C53" s="295"/>
      <c r="D53" s="298"/>
      <c r="E53" s="298"/>
      <c r="F53" s="298"/>
    </row>
    <row r="54" spans="1:6">
      <c r="A54" s="300" t="s">
        <v>332</v>
      </c>
      <c r="B54" s="294" t="s">
        <v>333</v>
      </c>
      <c r="C54" s="295"/>
      <c r="D54" s="296"/>
      <c r="E54" s="298"/>
      <c r="F54" s="298"/>
    </row>
    <row r="55" spans="1:6">
      <c r="A55" s="299"/>
      <c r="B55" s="294" t="s">
        <v>334</v>
      </c>
      <c r="C55" s="295"/>
      <c r="D55" s="296"/>
      <c r="E55" s="298"/>
      <c r="F55" s="298"/>
    </row>
    <row r="56" spans="1:6">
      <c r="A56" s="299"/>
      <c r="B56" s="294" t="s">
        <v>335</v>
      </c>
      <c r="C56" s="295" t="s">
        <v>300</v>
      </c>
      <c r="D56" s="298">
        <v>2260</v>
      </c>
      <c r="E56" s="298"/>
      <c r="F56" s="298">
        <f t="shared" ref="F56" si="2">D56*E56</f>
        <v>0</v>
      </c>
    </row>
    <row r="57" spans="1:6">
      <c r="A57" s="299"/>
      <c r="B57" s="294"/>
      <c r="C57" s="295"/>
      <c r="D57" s="298"/>
      <c r="E57" s="298"/>
      <c r="F57" s="298"/>
    </row>
    <row r="58" spans="1:6">
      <c r="A58" s="300" t="s">
        <v>336</v>
      </c>
      <c r="B58" s="294" t="s">
        <v>337</v>
      </c>
      <c r="C58" s="295"/>
      <c r="D58" s="298"/>
      <c r="E58" s="298"/>
      <c r="F58" s="298"/>
    </row>
    <row r="59" spans="1:6">
      <c r="A59" s="299"/>
      <c r="B59" s="294" t="s">
        <v>338</v>
      </c>
      <c r="C59" s="221"/>
      <c r="D59" s="112"/>
      <c r="E59" s="112"/>
      <c r="F59" s="221"/>
    </row>
    <row r="60" spans="1:6">
      <c r="A60" s="299"/>
      <c r="B60" s="294" t="s">
        <v>339</v>
      </c>
      <c r="C60" s="295" t="s">
        <v>300</v>
      </c>
      <c r="D60" s="298">
        <v>480</v>
      </c>
      <c r="E60" s="298"/>
      <c r="F60" s="302">
        <f>D60*E60</f>
        <v>0</v>
      </c>
    </row>
    <row r="61" spans="1:6">
      <c r="A61" s="299"/>
      <c r="B61" s="294"/>
      <c r="C61" s="295"/>
      <c r="D61" s="296"/>
      <c r="E61" s="296"/>
      <c r="F61" s="296"/>
    </row>
    <row r="62" spans="1:6">
      <c r="A62" s="299"/>
      <c r="B62" s="294" t="s">
        <v>16</v>
      </c>
      <c r="C62" s="295"/>
      <c r="D62" s="296"/>
      <c r="E62" s="296"/>
      <c r="F62" s="305">
        <f>SUM(F51:F61)</f>
        <v>0</v>
      </c>
    </row>
    <row r="63" spans="1:6">
      <c r="A63" s="299"/>
      <c r="B63" s="294"/>
      <c r="C63" s="295"/>
      <c r="D63" s="296"/>
      <c r="E63" s="296"/>
      <c r="F63" s="296"/>
    </row>
    <row r="64" spans="1:6">
      <c r="A64" s="292" t="s">
        <v>340</v>
      </c>
      <c r="B64" s="293" t="s">
        <v>341</v>
      </c>
      <c r="C64" s="295"/>
      <c r="D64" s="296"/>
      <c r="E64" s="296"/>
      <c r="F64" s="296"/>
    </row>
    <row r="65" spans="1:6">
      <c r="A65" s="292"/>
      <c r="B65" s="293"/>
      <c r="C65" s="295"/>
      <c r="D65" s="296"/>
      <c r="E65" s="296"/>
      <c r="F65" s="296"/>
    </row>
    <row r="66" spans="1:6">
      <c r="A66" s="300" t="s">
        <v>342</v>
      </c>
      <c r="B66" s="294" t="s">
        <v>343</v>
      </c>
      <c r="C66" s="295"/>
      <c r="D66" s="296"/>
      <c r="E66" s="296"/>
      <c r="F66" s="298"/>
    </row>
    <row r="67" spans="1:6">
      <c r="A67" s="299"/>
      <c r="B67" s="294" t="s">
        <v>344</v>
      </c>
      <c r="C67" s="221"/>
      <c r="D67" s="112"/>
      <c r="E67" s="112"/>
      <c r="F67" s="221"/>
    </row>
    <row r="68" spans="1:6">
      <c r="A68" s="299"/>
      <c r="B68" s="294" t="s">
        <v>345</v>
      </c>
      <c r="C68" s="295" t="s">
        <v>330</v>
      </c>
      <c r="D68" s="298">
        <v>230</v>
      </c>
      <c r="E68" s="298"/>
      <c r="F68" s="298">
        <f>D68*E68</f>
        <v>0</v>
      </c>
    </row>
    <row r="69" spans="1:6">
      <c r="A69" s="299"/>
      <c r="B69" s="293" t="s">
        <v>346</v>
      </c>
      <c r="C69" s="295"/>
      <c r="D69" s="298"/>
      <c r="E69" s="298"/>
      <c r="F69" s="298"/>
    </row>
    <row r="70" spans="1:6">
      <c r="A70" s="299"/>
      <c r="B70" s="294"/>
      <c r="C70" s="295"/>
      <c r="D70" s="296"/>
      <c r="E70" s="298"/>
      <c r="F70" s="298"/>
    </row>
    <row r="71" spans="1:6">
      <c r="A71" s="300" t="s">
        <v>347</v>
      </c>
      <c r="B71" s="294" t="s">
        <v>348</v>
      </c>
      <c r="C71" s="295"/>
      <c r="D71" s="296"/>
      <c r="E71" s="298"/>
      <c r="F71" s="298"/>
    </row>
    <row r="72" spans="1:6">
      <c r="A72" s="299"/>
      <c r="B72" s="294" t="s">
        <v>349</v>
      </c>
      <c r="C72" s="295"/>
      <c r="D72" s="298"/>
      <c r="E72" s="298"/>
      <c r="F72" s="298"/>
    </row>
    <row r="73" spans="1:6">
      <c r="A73" s="299"/>
      <c r="B73" s="294" t="s">
        <v>350</v>
      </c>
      <c r="C73" s="295"/>
      <c r="D73" s="298"/>
      <c r="E73" s="298"/>
      <c r="F73" s="298"/>
    </row>
    <row r="74" spans="1:6">
      <c r="A74" s="299"/>
      <c r="B74" s="294" t="s">
        <v>351</v>
      </c>
      <c r="C74" s="295"/>
      <c r="D74" s="298"/>
      <c r="E74" s="298"/>
      <c r="F74" s="298"/>
    </row>
    <row r="75" spans="1:6">
      <c r="A75" s="299"/>
      <c r="B75" s="294" t="s">
        <v>352</v>
      </c>
      <c r="C75" s="295"/>
      <c r="D75" s="298"/>
      <c r="E75" s="298"/>
      <c r="F75" s="298"/>
    </row>
    <row r="76" spans="1:6">
      <c r="A76" s="299"/>
      <c r="B76" s="293" t="s">
        <v>301</v>
      </c>
      <c r="C76" s="295"/>
      <c r="D76" s="298"/>
      <c r="E76" s="298"/>
      <c r="F76" s="298"/>
    </row>
    <row r="77" spans="1:6">
      <c r="A77" s="299"/>
      <c r="B77" s="304"/>
      <c r="C77" s="295"/>
      <c r="D77" s="298"/>
      <c r="E77" s="298"/>
      <c r="F77" s="298"/>
    </row>
    <row r="78" spans="1:6">
      <c r="A78" s="299" t="s">
        <v>353</v>
      </c>
      <c r="B78" s="294" t="s">
        <v>354</v>
      </c>
      <c r="C78" s="295"/>
      <c r="D78" s="298"/>
      <c r="E78" s="298"/>
      <c r="F78" s="298"/>
    </row>
    <row r="79" spans="1:6">
      <c r="A79" s="299"/>
      <c r="B79" s="294" t="s">
        <v>355</v>
      </c>
      <c r="C79" s="221"/>
      <c r="D79" s="112"/>
      <c r="E79" s="112"/>
      <c r="F79" s="221"/>
    </row>
    <row r="80" spans="1:6">
      <c r="A80" s="299"/>
      <c r="B80" s="294" t="s">
        <v>356</v>
      </c>
      <c r="C80" s="295" t="s">
        <v>300</v>
      </c>
      <c r="D80" s="298">
        <v>100</v>
      </c>
      <c r="E80" s="298"/>
      <c r="F80" s="298">
        <f>D80*E80</f>
        <v>0</v>
      </c>
    </row>
    <row r="81" spans="1:6">
      <c r="A81" s="299"/>
      <c r="B81" s="293" t="s">
        <v>357</v>
      </c>
      <c r="C81" s="295"/>
      <c r="D81" s="298"/>
      <c r="E81" s="298"/>
      <c r="F81" s="298"/>
    </row>
    <row r="82" spans="1:6">
      <c r="A82" s="299"/>
      <c r="B82" s="294"/>
      <c r="C82" s="295"/>
      <c r="D82" s="298"/>
      <c r="E82" s="298"/>
      <c r="F82" s="298"/>
    </row>
    <row r="83" spans="1:6">
      <c r="A83" s="300" t="s">
        <v>358</v>
      </c>
      <c r="B83" s="294" t="s">
        <v>359</v>
      </c>
      <c r="C83" s="295"/>
      <c r="D83" s="298"/>
      <c r="E83" s="298"/>
      <c r="F83" s="298"/>
    </row>
    <row r="84" spans="1:6">
      <c r="A84" s="299"/>
      <c r="B84" s="294" t="s">
        <v>360</v>
      </c>
      <c r="C84" s="221"/>
      <c r="D84" s="112"/>
      <c r="E84" s="112"/>
      <c r="F84" s="221"/>
    </row>
    <row r="85" spans="1:6">
      <c r="A85" s="299"/>
      <c r="B85" s="294" t="s">
        <v>356</v>
      </c>
      <c r="C85" s="295" t="s">
        <v>300</v>
      </c>
      <c r="D85" s="298">
        <v>100</v>
      </c>
      <c r="E85" s="298"/>
      <c r="F85" s="298">
        <f>D85*E85</f>
        <v>0</v>
      </c>
    </row>
    <row r="86" spans="1:6">
      <c r="A86" s="299"/>
      <c r="B86" s="293" t="s">
        <v>357</v>
      </c>
      <c r="C86" s="295"/>
      <c r="D86" s="298"/>
      <c r="E86" s="298"/>
      <c r="F86" s="298"/>
    </row>
    <row r="87" spans="1:6">
      <c r="A87" s="299"/>
      <c r="B87" s="294"/>
      <c r="C87" s="295"/>
      <c r="D87" s="298"/>
      <c r="E87" s="298"/>
      <c r="F87" s="298"/>
    </row>
    <row r="88" spans="1:6">
      <c r="A88" s="300" t="s">
        <v>361</v>
      </c>
      <c r="B88" s="294" t="s">
        <v>362</v>
      </c>
      <c r="C88" s="295" t="s">
        <v>288</v>
      </c>
      <c r="D88" s="298">
        <v>450</v>
      </c>
      <c r="E88" s="298"/>
      <c r="F88" s="298">
        <f>D88*E88</f>
        <v>0</v>
      </c>
    </row>
    <row r="89" spans="1:6">
      <c r="A89" s="300"/>
      <c r="B89" s="294"/>
      <c r="C89" s="295"/>
      <c r="D89" s="296"/>
      <c r="E89" s="296"/>
      <c r="F89" s="305"/>
    </row>
    <row r="90" spans="1:6">
      <c r="A90" s="300" t="s">
        <v>363</v>
      </c>
      <c r="B90" s="221" t="s">
        <v>364</v>
      </c>
      <c r="C90" s="221"/>
      <c r="D90" s="112"/>
      <c r="E90" s="112"/>
      <c r="F90" s="221"/>
    </row>
    <row r="91" spans="1:6">
      <c r="A91" s="300"/>
      <c r="B91" s="294" t="s">
        <v>365</v>
      </c>
      <c r="C91" s="295" t="s">
        <v>288</v>
      </c>
      <c r="D91" s="296">
        <v>140</v>
      </c>
      <c r="E91" s="296"/>
      <c r="F91" s="296">
        <f>D91*E91</f>
        <v>0</v>
      </c>
    </row>
    <row r="92" spans="1:6">
      <c r="A92" s="300"/>
      <c r="B92" s="294"/>
      <c r="C92" s="295"/>
      <c r="D92" s="296"/>
      <c r="E92" s="296"/>
      <c r="F92" s="305"/>
    </row>
    <row r="93" spans="1:6">
      <c r="A93" s="300" t="s">
        <v>366</v>
      </c>
      <c r="B93" s="294" t="s">
        <v>367</v>
      </c>
      <c r="C93" s="295"/>
      <c r="D93" s="296"/>
      <c r="E93" s="296"/>
      <c r="F93" s="305"/>
    </row>
    <row r="94" spans="1:6">
      <c r="A94" s="300"/>
      <c r="B94" s="294" t="s">
        <v>368</v>
      </c>
      <c r="C94" s="295" t="s">
        <v>300</v>
      </c>
      <c r="D94" s="298">
        <v>360</v>
      </c>
      <c r="E94" s="298"/>
      <c r="F94" s="302">
        <f>D94*E94</f>
        <v>0</v>
      </c>
    </row>
    <row r="95" spans="1:6">
      <c r="A95" s="300"/>
      <c r="B95" s="294"/>
      <c r="C95" s="295"/>
      <c r="D95" s="296"/>
      <c r="E95" s="296"/>
      <c r="F95" s="305"/>
    </row>
    <row r="96" spans="1:6">
      <c r="A96" s="300"/>
      <c r="B96" s="294" t="s">
        <v>16</v>
      </c>
      <c r="C96" s="295"/>
      <c r="D96" s="296"/>
      <c r="E96" s="296"/>
      <c r="F96" s="305">
        <f>SUM(F68:F95)</f>
        <v>0</v>
      </c>
    </row>
    <row r="97" spans="1:6">
      <c r="A97" s="300"/>
      <c r="B97" s="294"/>
      <c r="C97" s="295"/>
      <c r="D97" s="296"/>
      <c r="E97" s="296"/>
      <c r="F97" s="305"/>
    </row>
    <row r="98" spans="1:6">
      <c r="A98" s="292" t="s">
        <v>369</v>
      </c>
      <c r="B98" s="293" t="s">
        <v>370</v>
      </c>
      <c r="C98" s="295"/>
      <c r="D98" s="296"/>
      <c r="E98" s="296"/>
      <c r="F98" s="296"/>
    </row>
    <row r="99" spans="1:6">
      <c r="A99" s="299"/>
      <c r="B99" s="294"/>
      <c r="C99" s="295"/>
      <c r="D99" s="296"/>
      <c r="E99" s="298"/>
      <c r="F99" s="298"/>
    </row>
    <row r="100" spans="1:6">
      <c r="A100" s="300" t="s">
        <v>371</v>
      </c>
      <c r="B100" s="294" t="s">
        <v>372</v>
      </c>
      <c r="C100" s="295"/>
      <c r="D100" s="298"/>
      <c r="E100" s="298"/>
      <c r="F100" s="298"/>
    </row>
    <row r="101" spans="1:6">
      <c r="A101" s="299"/>
      <c r="B101" s="294" t="s">
        <v>373</v>
      </c>
      <c r="C101" s="295" t="s">
        <v>288</v>
      </c>
      <c r="D101" s="296">
        <v>440</v>
      </c>
      <c r="E101" s="298"/>
      <c r="F101" s="298">
        <f>D101*E101</f>
        <v>0</v>
      </c>
    </row>
    <row r="102" spans="1:6">
      <c r="A102" s="300"/>
      <c r="B102" s="294"/>
      <c r="C102" s="295"/>
      <c r="D102" s="298"/>
      <c r="E102" s="298"/>
      <c r="F102" s="298"/>
    </row>
    <row r="103" spans="1:6">
      <c r="A103" s="300" t="s">
        <v>374</v>
      </c>
      <c r="B103" s="294" t="s">
        <v>375</v>
      </c>
      <c r="C103" s="295"/>
      <c r="D103" s="298"/>
      <c r="E103" s="298"/>
      <c r="F103" s="298"/>
    </row>
    <row r="104" spans="1:6">
      <c r="A104" s="300"/>
      <c r="B104" s="294" t="s">
        <v>376</v>
      </c>
      <c r="C104" s="239"/>
      <c r="D104" s="112"/>
      <c r="E104" s="112"/>
      <c r="F104" s="298"/>
    </row>
    <row r="105" spans="1:6">
      <c r="A105" s="221"/>
      <c r="B105" s="306" t="s">
        <v>377</v>
      </c>
      <c r="C105" s="295"/>
      <c r="D105" s="112"/>
      <c r="E105" s="112"/>
      <c r="F105" s="298"/>
    </row>
    <row r="106" spans="1:6">
      <c r="A106" s="300"/>
      <c r="B106" s="294" t="s">
        <v>378</v>
      </c>
      <c r="C106" s="295" t="s">
        <v>330</v>
      </c>
      <c r="D106" s="112">
        <v>660</v>
      </c>
      <c r="E106" s="112"/>
      <c r="F106" s="298">
        <f t="shared" ref="F106:F128" si="3">D106*E106</f>
        <v>0</v>
      </c>
    </row>
    <row r="107" spans="1:6">
      <c r="A107" s="299"/>
      <c r="B107" s="306"/>
      <c r="C107" s="295"/>
      <c r="D107" s="298"/>
      <c r="E107" s="298"/>
      <c r="F107" s="298"/>
    </row>
    <row r="108" spans="1:6">
      <c r="A108" s="299" t="s">
        <v>379</v>
      </c>
      <c r="B108" s="294" t="s">
        <v>380</v>
      </c>
      <c r="C108" s="295"/>
      <c r="D108" s="298"/>
      <c r="E108" s="298"/>
      <c r="F108" s="298"/>
    </row>
    <row r="109" spans="1:6">
      <c r="A109" s="300"/>
      <c r="B109" s="294" t="s">
        <v>381</v>
      </c>
      <c r="C109" s="295"/>
      <c r="D109" s="296"/>
      <c r="E109" s="298"/>
      <c r="F109" s="298"/>
    </row>
    <row r="110" spans="1:6">
      <c r="A110" s="299"/>
      <c r="B110" s="294" t="s">
        <v>382</v>
      </c>
      <c r="C110" s="221"/>
      <c r="D110" s="296"/>
      <c r="E110" s="298"/>
      <c r="F110" s="298"/>
    </row>
    <row r="111" spans="1:6">
      <c r="A111" s="300"/>
      <c r="B111" s="294" t="s">
        <v>383</v>
      </c>
      <c r="C111" s="295"/>
      <c r="D111" s="298"/>
      <c r="E111" s="298"/>
      <c r="F111" s="298"/>
    </row>
    <row r="112" spans="1:6">
      <c r="A112" s="299"/>
      <c r="B112" s="294" t="s">
        <v>384</v>
      </c>
      <c r="C112" s="295" t="s">
        <v>288</v>
      </c>
      <c r="D112" s="298">
        <v>78</v>
      </c>
      <c r="E112" s="298"/>
      <c r="F112" s="298">
        <f t="shared" si="3"/>
        <v>0</v>
      </c>
    </row>
    <row r="113" spans="1:6">
      <c r="A113" s="299"/>
      <c r="B113" s="294"/>
      <c r="C113" s="295"/>
      <c r="D113" s="112"/>
      <c r="E113" s="112"/>
      <c r="F113" s="298"/>
    </row>
    <row r="114" spans="1:6">
      <c r="A114" s="299" t="s">
        <v>385</v>
      </c>
      <c r="B114" s="294" t="s">
        <v>386</v>
      </c>
      <c r="C114" s="295"/>
      <c r="D114" s="112"/>
      <c r="E114" s="112"/>
      <c r="F114" s="298"/>
    </row>
    <row r="115" spans="1:6">
      <c r="A115" s="299"/>
      <c r="B115" s="294" t="s">
        <v>387</v>
      </c>
      <c r="C115" s="295" t="s">
        <v>288</v>
      </c>
      <c r="D115" s="112">
        <v>199</v>
      </c>
      <c r="E115" s="112"/>
      <c r="F115" s="298">
        <f t="shared" si="3"/>
        <v>0</v>
      </c>
    </row>
    <row r="116" spans="1:6">
      <c r="A116" s="299"/>
      <c r="B116" s="294"/>
      <c r="C116" s="295"/>
      <c r="D116" s="112"/>
      <c r="E116" s="112"/>
      <c r="F116" s="298"/>
    </row>
    <row r="117" spans="1:6">
      <c r="A117" s="299" t="s">
        <v>388</v>
      </c>
      <c r="B117" s="294" t="s">
        <v>386</v>
      </c>
      <c r="C117" s="295"/>
      <c r="D117" s="112"/>
      <c r="E117" s="112"/>
      <c r="F117" s="298"/>
    </row>
    <row r="118" spans="1:6">
      <c r="A118" s="299"/>
      <c r="B118" s="294" t="s">
        <v>389</v>
      </c>
      <c r="C118" s="295" t="s">
        <v>288</v>
      </c>
      <c r="D118" s="112">
        <v>155</v>
      </c>
      <c r="E118" s="112"/>
      <c r="F118" s="298">
        <f t="shared" ref="F118" si="4">D118*E118</f>
        <v>0</v>
      </c>
    </row>
    <row r="119" spans="1:6">
      <c r="A119" s="299"/>
      <c r="B119" s="294"/>
      <c r="C119" s="295"/>
      <c r="D119" s="112"/>
      <c r="E119" s="112"/>
      <c r="F119" s="298"/>
    </row>
    <row r="120" spans="1:6">
      <c r="A120" s="299" t="s">
        <v>390</v>
      </c>
      <c r="B120" s="294" t="s">
        <v>391</v>
      </c>
      <c r="C120" s="295" t="s">
        <v>288</v>
      </c>
      <c r="D120" s="112">
        <v>8</v>
      </c>
      <c r="E120" s="112"/>
      <c r="F120" s="298">
        <f t="shared" ref="F120" si="5">D120*E120</f>
        <v>0</v>
      </c>
    </row>
    <row r="121" spans="1:6">
      <c r="A121" s="299"/>
      <c r="B121" s="294"/>
      <c r="C121" s="295"/>
      <c r="D121" s="112"/>
      <c r="E121" s="112"/>
      <c r="F121" s="298"/>
    </row>
    <row r="122" spans="1:6">
      <c r="A122" s="300" t="s">
        <v>392</v>
      </c>
      <c r="B122" s="294" t="s">
        <v>751</v>
      </c>
      <c r="C122" s="295"/>
      <c r="D122" s="296"/>
      <c r="E122" s="298"/>
      <c r="F122" s="298"/>
    </row>
    <row r="123" spans="1:6">
      <c r="A123" s="300"/>
      <c r="B123" s="294" t="s">
        <v>393</v>
      </c>
      <c r="C123" s="295"/>
      <c r="D123" s="296"/>
      <c r="E123" s="298"/>
      <c r="F123" s="298"/>
    </row>
    <row r="124" spans="1:6">
      <c r="A124" s="300"/>
      <c r="B124" s="294" t="s">
        <v>394</v>
      </c>
      <c r="C124" s="295"/>
      <c r="D124" s="296"/>
      <c r="E124" s="298"/>
      <c r="F124" s="298"/>
    </row>
    <row r="125" spans="1:6">
      <c r="A125" s="300"/>
      <c r="B125" s="294" t="s">
        <v>395</v>
      </c>
      <c r="C125" s="295" t="s">
        <v>217</v>
      </c>
      <c r="D125" s="296">
        <v>18</v>
      </c>
      <c r="E125" s="298"/>
      <c r="F125" s="298">
        <f t="shared" si="3"/>
        <v>0</v>
      </c>
    </row>
    <row r="126" spans="1:6">
      <c r="A126" s="300"/>
      <c r="B126" s="294"/>
      <c r="C126" s="295"/>
      <c r="D126" s="296"/>
      <c r="E126" s="298"/>
      <c r="F126" s="298"/>
    </row>
    <row r="127" spans="1:6">
      <c r="A127" s="300" t="s">
        <v>396</v>
      </c>
      <c r="B127" s="294" t="s">
        <v>397</v>
      </c>
      <c r="C127" s="295"/>
      <c r="D127" s="296"/>
      <c r="E127" s="298"/>
      <c r="F127" s="298"/>
    </row>
    <row r="128" spans="1:6">
      <c r="A128" s="300"/>
      <c r="B128" s="294" t="s">
        <v>398</v>
      </c>
      <c r="C128" s="295" t="s">
        <v>217</v>
      </c>
      <c r="D128" s="296">
        <v>2</v>
      </c>
      <c r="E128" s="298"/>
      <c r="F128" s="298">
        <f t="shared" si="3"/>
        <v>0</v>
      </c>
    </row>
    <row r="129" spans="1:6">
      <c r="A129" s="300"/>
      <c r="B129" s="294"/>
      <c r="C129" s="295"/>
      <c r="D129" s="296"/>
      <c r="E129" s="298"/>
      <c r="F129" s="298"/>
    </row>
    <row r="130" spans="1:6">
      <c r="A130" s="300" t="s">
        <v>399</v>
      </c>
      <c r="B130" s="294" t="s">
        <v>400</v>
      </c>
      <c r="C130" s="295"/>
      <c r="D130" s="296"/>
      <c r="E130" s="298"/>
      <c r="F130" s="298"/>
    </row>
    <row r="131" spans="1:6">
      <c r="A131" s="300"/>
      <c r="B131" s="294" t="s">
        <v>401</v>
      </c>
      <c r="C131" s="295"/>
      <c r="D131" s="296"/>
      <c r="E131" s="298"/>
      <c r="F131" s="298"/>
    </row>
    <row r="132" spans="1:6">
      <c r="A132" s="300"/>
      <c r="B132" s="294" t="s">
        <v>402</v>
      </c>
      <c r="C132" s="295"/>
      <c r="D132" s="296"/>
      <c r="E132" s="298"/>
      <c r="F132" s="298"/>
    </row>
    <row r="133" spans="1:6">
      <c r="A133" s="300"/>
      <c r="B133" s="294" t="s">
        <v>403</v>
      </c>
      <c r="C133" s="295" t="s">
        <v>217</v>
      </c>
      <c r="D133" s="296">
        <v>20</v>
      </c>
      <c r="E133" s="298"/>
      <c r="F133" s="298">
        <f>D133*E133</f>
        <v>0</v>
      </c>
    </row>
    <row r="134" spans="1:6">
      <c r="A134" s="300"/>
      <c r="B134" s="294"/>
      <c r="C134" s="295"/>
      <c r="D134" s="296"/>
      <c r="E134" s="298"/>
      <c r="F134" s="298"/>
    </row>
    <row r="135" spans="1:6">
      <c r="A135" s="300" t="s">
        <v>404</v>
      </c>
      <c r="B135" s="294" t="s">
        <v>405</v>
      </c>
      <c r="C135" s="295"/>
      <c r="D135" s="296"/>
      <c r="E135" s="298"/>
      <c r="F135" s="298"/>
    </row>
    <row r="136" spans="1:6">
      <c r="A136" s="300"/>
      <c r="B136" s="294" t="s">
        <v>406</v>
      </c>
      <c r="C136" s="295"/>
      <c r="D136" s="296"/>
      <c r="E136" s="298"/>
      <c r="F136" s="298"/>
    </row>
    <row r="137" spans="1:6">
      <c r="A137" s="300"/>
      <c r="B137" s="294" t="s">
        <v>407</v>
      </c>
      <c r="C137" s="295"/>
      <c r="D137" s="296"/>
      <c r="E137" s="298"/>
      <c r="F137" s="298"/>
    </row>
    <row r="138" spans="1:6">
      <c r="A138" s="300"/>
      <c r="B138" s="294" t="s">
        <v>408</v>
      </c>
      <c r="C138" s="295" t="s">
        <v>217</v>
      </c>
      <c r="D138" s="296">
        <v>22</v>
      </c>
      <c r="E138" s="298"/>
      <c r="F138" s="298">
        <f>D138*E138</f>
        <v>0</v>
      </c>
    </row>
    <row r="139" spans="1:6">
      <c r="A139" s="300"/>
      <c r="B139" s="294"/>
      <c r="C139" s="295"/>
      <c r="D139" s="296"/>
      <c r="E139" s="298"/>
      <c r="F139" s="298"/>
    </row>
    <row r="140" spans="1:6">
      <c r="A140" s="300" t="s">
        <v>409</v>
      </c>
      <c r="B140" s="294" t="s">
        <v>752</v>
      </c>
      <c r="C140" s="295"/>
      <c r="D140" s="296"/>
      <c r="E140" s="298"/>
      <c r="F140" s="298"/>
    </row>
    <row r="141" spans="1:6">
      <c r="A141" s="300"/>
      <c r="B141" s="294" t="s">
        <v>410</v>
      </c>
      <c r="C141" s="295"/>
      <c r="D141" s="296"/>
      <c r="E141" s="298"/>
      <c r="F141" s="298"/>
    </row>
    <row r="142" spans="1:6">
      <c r="A142" s="300"/>
      <c r="B142" s="294" t="s">
        <v>411</v>
      </c>
      <c r="C142" s="295" t="s">
        <v>288</v>
      </c>
      <c r="D142" s="296">
        <v>22</v>
      </c>
      <c r="E142" s="298"/>
      <c r="F142" s="298">
        <f>D142*E142</f>
        <v>0</v>
      </c>
    </row>
    <row r="143" spans="1:6">
      <c r="A143" s="300"/>
      <c r="B143" s="294"/>
      <c r="C143" s="295"/>
      <c r="D143" s="296"/>
      <c r="E143" s="298"/>
      <c r="F143" s="298"/>
    </row>
    <row r="144" spans="1:6" ht="76.5">
      <c r="A144" s="307" t="s">
        <v>412</v>
      </c>
      <c r="B144" s="313" t="s">
        <v>753</v>
      </c>
      <c r="C144" s="295"/>
      <c r="D144" s="296"/>
      <c r="E144" s="298"/>
      <c r="F144" s="298"/>
    </row>
    <row r="145" spans="1:6" ht="76.5">
      <c r="A145" s="300"/>
      <c r="B145" s="313" t="s">
        <v>413</v>
      </c>
      <c r="C145" s="295"/>
      <c r="D145" s="296"/>
      <c r="E145" s="298"/>
      <c r="F145" s="298"/>
    </row>
    <row r="146" spans="1:6" ht="25.5">
      <c r="A146" s="300"/>
      <c r="B146" s="313" t="s">
        <v>414</v>
      </c>
      <c r="C146" s="295"/>
      <c r="D146" s="296"/>
      <c r="E146" s="298"/>
      <c r="F146" s="298"/>
    </row>
    <row r="147" spans="1:6" ht="63.75">
      <c r="A147" s="300"/>
      <c r="B147" s="313" t="s">
        <v>415</v>
      </c>
      <c r="C147" s="295"/>
      <c r="D147" s="296"/>
      <c r="E147" s="298"/>
      <c r="F147" s="298"/>
    </row>
    <row r="148" spans="1:6" ht="51">
      <c r="A148" s="300"/>
      <c r="B148" s="313" t="s">
        <v>416</v>
      </c>
      <c r="C148" s="295" t="s">
        <v>217</v>
      </c>
      <c r="D148" s="296">
        <v>1</v>
      </c>
      <c r="E148" s="298"/>
      <c r="F148" s="298">
        <f>D148*E148</f>
        <v>0</v>
      </c>
    </row>
    <row r="149" spans="1:6">
      <c r="A149" s="300"/>
      <c r="B149" s="308"/>
      <c r="C149" s="309"/>
      <c r="D149" s="310"/>
      <c r="E149" s="301"/>
      <c r="F149" s="301"/>
    </row>
    <row r="150" spans="1:6" ht="76.5">
      <c r="A150" s="307" t="s">
        <v>417</v>
      </c>
      <c r="B150" s="313" t="s">
        <v>754</v>
      </c>
      <c r="C150" s="295"/>
      <c r="D150" s="296"/>
      <c r="E150" s="298"/>
      <c r="F150" s="298"/>
    </row>
    <row r="151" spans="1:6" ht="76.5">
      <c r="A151" s="300"/>
      <c r="B151" s="313" t="s">
        <v>413</v>
      </c>
      <c r="C151" s="295"/>
      <c r="D151" s="296"/>
      <c r="E151" s="298"/>
      <c r="F151" s="298"/>
    </row>
    <row r="152" spans="1:6" ht="25.5">
      <c r="A152" s="300"/>
      <c r="B152" s="313" t="s">
        <v>414</v>
      </c>
      <c r="C152" s="295"/>
      <c r="D152" s="296"/>
      <c r="E152" s="298"/>
      <c r="F152" s="298"/>
    </row>
    <row r="153" spans="1:6" ht="63.75">
      <c r="A153" s="300"/>
      <c r="B153" s="313" t="s">
        <v>418</v>
      </c>
      <c r="C153" s="295"/>
      <c r="D153" s="296"/>
      <c r="E153" s="298"/>
      <c r="F153" s="298"/>
    </row>
    <row r="154" spans="1:6" ht="51">
      <c r="A154" s="300"/>
      <c r="B154" s="313" t="s">
        <v>419</v>
      </c>
      <c r="C154" s="295" t="s">
        <v>217</v>
      </c>
      <c r="D154" s="296">
        <v>1</v>
      </c>
      <c r="E154" s="298"/>
      <c r="F154" s="298">
        <f>D154*E154</f>
        <v>0</v>
      </c>
    </row>
    <row r="155" spans="1:6">
      <c r="A155" s="300"/>
      <c r="B155" s="308"/>
      <c r="C155" s="295"/>
      <c r="D155" s="296"/>
      <c r="E155" s="298"/>
      <c r="F155" s="298"/>
    </row>
    <row r="156" spans="1:6">
      <c r="A156" s="314" t="s">
        <v>420</v>
      </c>
      <c r="B156" s="294" t="s">
        <v>421</v>
      </c>
      <c r="C156" s="295"/>
      <c r="D156" s="296"/>
      <c r="E156" s="298"/>
      <c r="F156" s="298"/>
    </row>
    <row r="157" spans="1:6">
      <c r="A157" s="300"/>
      <c r="B157" s="294" t="s">
        <v>422</v>
      </c>
      <c r="C157" s="221"/>
      <c r="D157" s="221"/>
      <c r="E157" s="221"/>
      <c r="F157" s="221"/>
    </row>
    <row r="158" spans="1:6">
      <c r="A158" s="300"/>
      <c r="B158" s="294" t="s">
        <v>423</v>
      </c>
      <c r="C158" s="295" t="s">
        <v>330</v>
      </c>
      <c r="D158" s="296">
        <v>340</v>
      </c>
      <c r="E158" s="298"/>
      <c r="F158" s="302">
        <f t="shared" ref="F158" si="6">D158*E158</f>
        <v>0</v>
      </c>
    </row>
    <row r="159" spans="1:6">
      <c r="A159" s="299"/>
      <c r="B159" s="221"/>
      <c r="C159" s="221"/>
      <c r="D159" s="112"/>
      <c r="E159" s="112"/>
      <c r="F159" s="221"/>
    </row>
    <row r="160" spans="1:6">
      <c r="A160" s="299"/>
      <c r="B160" s="294" t="s">
        <v>16</v>
      </c>
      <c r="C160" s="295"/>
      <c r="D160" s="296"/>
      <c r="E160" s="296"/>
      <c r="F160" s="303">
        <f>SUM(F101:F159)</f>
        <v>0</v>
      </c>
    </row>
    <row r="161" spans="1:6">
      <c r="A161" s="299"/>
      <c r="B161" s="221"/>
      <c r="C161" s="221"/>
      <c r="D161" s="112"/>
      <c r="E161" s="112"/>
      <c r="F161" s="221"/>
    </row>
    <row r="162" spans="1:6">
      <c r="A162" s="292" t="s">
        <v>424</v>
      </c>
      <c r="B162" s="293" t="s">
        <v>425</v>
      </c>
      <c r="C162" s="295"/>
      <c r="D162" s="296"/>
      <c r="E162" s="298"/>
      <c r="F162" s="298"/>
    </row>
    <row r="163" spans="1:6">
      <c r="A163" s="299"/>
      <c r="B163" s="294"/>
      <c r="C163" s="295"/>
      <c r="D163" s="296"/>
      <c r="E163" s="298"/>
      <c r="F163" s="298"/>
    </row>
    <row r="164" spans="1:6">
      <c r="A164" s="299" t="s">
        <v>426</v>
      </c>
      <c r="B164" s="294" t="s">
        <v>427</v>
      </c>
      <c r="C164" s="295"/>
      <c r="D164" s="296"/>
      <c r="E164" s="298"/>
      <c r="F164" s="298"/>
    </row>
    <row r="165" spans="1:6">
      <c r="A165" s="299"/>
      <c r="B165" s="294" t="s">
        <v>428</v>
      </c>
      <c r="C165" s="295" t="s">
        <v>217</v>
      </c>
      <c r="D165" s="296">
        <v>1</v>
      </c>
      <c r="E165" s="298"/>
      <c r="F165" s="298">
        <f>D165*E165</f>
        <v>0</v>
      </c>
    </row>
    <row r="166" spans="1:6">
      <c r="A166" s="299"/>
      <c r="B166" s="294"/>
      <c r="C166" s="295"/>
      <c r="D166" s="296"/>
      <c r="E166" s="298"/>
      <c r="F166" s="298"/>
    </row>
    <row r="167" spans="1:6">
      <c r="A167" s="311" t="s">
        <v>429</v>
      </c>
      <c r="B167" s="294" t="s">
        <v>430</v>
      </c>
      <c r="C167" s="295"/>
      <c r="D167" s="296"/>
      <c r="E167" s="298"/>
      <c r="F167" s="298"/>
    </row>
    <row r="168" spans="1:6">
      <c r="A168" s="299"/>
      <c r="B168" s="294" t="s">
        <v>431</v>
      </c>
      <c r="C168" s="295"/>
      <c r="D168" s="296"/>
      <c r="E168" s="298"/>
      <c r="F168" s="298"/>
    </row>
    <row r="169" spans="1:6">
      <c r="A169" s="312"/>
      <c r="B169" s="294" t="s">
        <v>432</v>
      </c>
      <c r="C169" s="295" t="s">
        <v>217</v>
      </c>
      <c r="D169" s="296">
        <v>1</v>
      </c>
      <c r="E169" s="298"/>
      <c r="F169" s="298">
        <f>D169*E169</f>
        <v>0</v>
      </c>
    </row>
    <row r="170" spans="1:6">
      <c r="A170" s="299"/>
      <c r="B170" s="294"/>
      <c r="C170" s="295"/>
      <c r="D170" s="296"/>
      <c r="E170" s="298"/>
      <c r="F170" s="298"/>
    </row>
    <row r="171" spans="1:6">
      <c r="A171" s="299" t="s">
        <v>433</v>
      </c>
      <c r="B171" s="294" t="s">
        <v>434</v>
      </c>
      <c r="C171" s="221"/>
      <c r="D171" s="221"/>
      <c r="E171" s="221"/>
      <c r="F171" s="221"/>
    </row>
    <row r="172" spans="1:6">
      <c r="A172" s="311"/>
      <c r="B172" s="294" t="s">
        <v>435</v>
      </c>
      <c r="C172" s="295" t="s">
        <v>217</v>
      </c>
      <c r="D172" s="296">
        <v>1</v>
      </c>
      <c r="E172" s="298"/>
      <c r="F172" s="298">
        <f>D172*E172</f>
        <v>0</v>
      </c>
    </row>
    <row r="173" spans="1:6">
      <c r="A173" s="299"/>
      <c r="B173" s="294"/>
      <c r="C173" s="295"/>
      <c r="D173" s="296"/>
      <c r="E173" s="298"/>
      <c r="F173" s="298"/>
    </row>
    <row r="174" spans="1:6">
      <c r="A174" s="299"/>
      <c r="B174" s="294" t="s">
        <v>16</v>
      </c>
      <c r="C174" s="295"/>
      <c r="D174" s="296"/>
      <c r="E174" s="298"/>
      <c r="F174" s="303">
        <f>SUM(F165:F173)</f>
        <v>0</v>
      </c>
    </row>
    <row r="175" spans="1:6">
      <c r="A175" s="57"/>
      <c r="B175" s="62"/>
      <c r="C175" s="59"/>
      <c r="D175" s="60"/>
      <c r="E175" s="63"/>
      <c r="F175" s="63"/>
    </row>
    <row r="176" spans="1:6" ht="15">
      <c r="A176" s="315"/>
      <c r="B176" s="316" t="s">
        <v>15</v>
      </c>
      <c r="C176" s="317"/>
      <c r="D176" s="318"/>
      <c r="E176" s="319"/>
      <c r="F176" s="63"/>
    </row>
    <row r="177" spans="1:6" ht="15">
      <c r="A177" s="320"/>
      <c r="B177" s="215" t="s">
        <v>723</v>
      </c>
      <c r="C177" s="320"/>
      <c r="D177" s="320"/>
      <c r="E177" s="320"/>
      <c r="F177" s="53"/>
    </row>
    <row r="178" spans="1:6" ht="15">
      <c r="A178" s="321" t="s">
        <v>279</v>
      </c>
      <c r="B178" s="210" t="s">
        <v>0</v>
      </c>
      <c r="C178" s="199"/>
      <c r="D178" s="199"/>
      <c r="E178" s="194">
        <f>F44</f>
        <v>0</v>
      </c>
      <c r="F178" s="53"/>
    </row>
    <row r="179" spans="1:6" ht="15">
      <c r="A179" s="322" t="s">
        <v>323</v>
      </c>
      <c r="B179" s="199" t="s">
        <v>324</v>
      </c>
      <c r="C179" s="199"/>
      <c r="D179" s="199"/>
      <c r="E179" s="194">
        <f>F62</f>
        <v>0</v>
      </c>
      <c r="F179" s="53"/>
    </row>
    <row r="180" spans="1:6" ht="15">
      <c r="A180" s="322" t="s">
        <v>340</v>
      </c>
      <c r="B180" s="199" t="s">
        <v>341</v>
      </c>
      <c r="C180" s="199"/>
      <c r="D180" s="199"/>
      <c r="E180" s="194">
        <f>F96</f>
        <v>0</v>
      </c>
      <c r="F180" s="53"/>
    </row>
    <row r="181" spans="1:6" ht="15">
      <c r="A181" s="322" t="s">
        <v>369</v>
      </c>
      <c r="B181" s="199" t="s">
        <v>436</v>
      </c>
      <c r="C181" s="199"/>
      <c r="D181" s="199"/>
      <c r="E181" s="194">
        <f>F160</f>
        <v>0</v>
      </c>
      <c r="F181" s="53"/>
    </row>
    <row r="182" spans="1:6" ht="15">
      <c r="A182" s="322" t="s">
        <v>424</v>
      </c>
      <c r="B182" s="199" t="s">
        <v>425</v>
      </c>
      <c r="C182" s="199"/>
      <c r="D182" s="199"/>
      <c r="E182" s="194">
        <f>F174</f>
        <v>0</v>
      </c>
      <c r="F182" s="53"/>
    </row>
    <row r="183" spans="1:6" s="65" customFormat="1" ht="15">
      <c r="A183" s="322" t="s">
        <v>437</v>
      </c>
      <c r="B183" s="199" t="s">
        <v>438</v>
      </c>
      <c r="C183" s="199"/>
      <c r="D183" s="199"/>
      <c r="E183" s="201">
        <f>SUM(E178:E182)*0.1</f>
        <v>0</v>
      </c>
    </row>
    <row r="184" spans="1:6" s="65" customFormat="1" ht="15">
      <c r="A184" s="213"/>
      <c r="B184" s="199" t="s">
        <v>16</v>
      </c>
      <c r="C184" s="199" t="s">
        <v>439</v>
      </c>
      <c r="D184" s="213"/>
      <c r="E184" s="201">
        <f>SUM(E178:E183)</f>
        <v>0</v>
      </c>
    </row>
    <row r="185" spans="1:6" s="65" customFormat="1">
      <c r="A185" s="64"/>
      <c r="B185" s="69"/>
      <c r="C185" s="59"/>
      <c r="D185" s="68"/>
      <c r="E185" s="68"/>
      <c r="F185" s="68"/>
    </row>
    <row r="186" spans="1:6" s="65" customFormat="1">
      <c r="A186" s="64"/>
      <c r="B186" s="69"/>
      <c r="C186" s="59"/>
      <c r="D186" s="68"/>
      <c r="E186" s="68"/>
      <c r="F186" s="68"/>
    </row>
    <row r="187" spans="1:6" s="65" customFormat="1">
      <c r="A187" s="64"/>
      <c r="B187" s="69"/>
      <c r="C187" s="59"/>
      <c r="D187" s="68"/>
      <c r="E187" s="68"/>
      <c r="F187" s="68"/>
    </row>
    <row r="188" spans="1:6" s="65" customFormat="1">
      <c r="A188" s="64"/>
      <c r="B188" s="69"/>
      <c r="C188" s="59"/>
      <c r="D188" s="68"/>
      <c r="E188" s="68"/>
      <c r="F188" s="68"/>
    </row>
    <row r="189" spans="1:6" s="65" customFormat="1">
      <c r="A189" s="64"/>
      <c r="B189" s="69"/>
      <c r="C189" s="59"/>
      <c r="D189" s="68"/>
      <c r="E189" s="68"/>
      <c r="F189" s="68"/>
    </row>
    <row r="190" spans="1:6" s="65" customFormat="1">
      <c r="A190" s="64"/>
      <c r="B190" s="69"/>
      <c r="C190" s="59"/>
      <c r="D190" s="68"/>
      <c r="E190" s="68"/>
      <c r="F190" s="68"/>
    </row>
    <row r="191" spans="1:6" s="65" customFormat="1">
      <c r="A191" s="64"/>
      <c r="B191" s="69"/>
      <c r="C191" s="59"/>
      <c r="D191" s="68"/>
      <c r="E191" s="68"/>
      <c r="F191" s="68"/>
    </row>
    <row r="192" spans="1:6" s="65" customFormat="1">
      <c r="A192" s="64"/>
      <c r="B192" s="69"/>
      <c r="C192" s="59"/>
      <c r="D192" s="68"/>
      <c r="E192" s="68"/>
      <c r="F192" s="70"/>
    </row>
    <row r="193" spans="1:6" s="65" customFormat="1">
      <c r="A193" s="64"/>
      <c r="E193" s="71"/>
    </row>
    <row r="194" spans="1:6" s="65" customFormat="1">
      <c r="A194" s="64"/>
      <c r="B194" s="69"/>
      <c r="C194" s="59"/>
      <c r="D194" s="68"/>
      <c r="E194" s="68"/>
      <c r="F194" s="68"/>
    </row>
    <row r="195" spans="1:6" s="65" customFormat="1">
      <c r="A195" s="64"/>
      <c r="B195" s="69"/>
      <c r="C195" s="59"/>
      <c r="D195" s="68"/>
      <c r="E195" s="68"/>
      <c r="F195" s="72"/>
    </row>
    <row r="196" spans="1:6" s="65" customFormat="1">
      <c r="A196" s="64"/>
      <c r="D196" s="71"/>
      <c r="E196" s="71"/>
    </row>
    <row r="197" spans="1:6" s="65" customFormat="1">
      <c r="A197" s="64"/>
      <c r="C197" s="59"/>
      <c r="D197" s="68"/>
      <c r="E197" s="68"/>
      <c r="F197" s="68"/>
    </row>
    <row r="198" spans="1:6" s="65" customFormat="1">
      <c r="A198" s="64"/>
      <c r="D198" s="71"/>
      <c r="E198" s="71"/>
    </row>
    <row r="199" spans="1:6" s="65" customFormat="1">
      <c r="A199" s="64"/>
      <c r="B199" s="69"/>
      <c r="C199" s="59"/>
      <c r="D199" s="68"/>
      <c r="E199" s="68"/>
      <c r="F199" s="68"/>
    </row>
    <row r="200" spans="1:6" s="65" customFormat="1">
      <c r="A200" s="64"/>
      <c r="B200" s="69"/>
      <c r="C200" s="59"/>
      <c r="D200" s="68"/>
      <c r="E200" s="68"/>
      <c r="F200" s="68"/>
    </row>
    <row r="201" spans="1:6" s="65" customFormat="1">
      <c r="A201" s="61"/>
      <c r="B201" s="73"/>
      <c r="D201" s="71"/>
      <c r="E201" s="71"/>
    </row>
    <row r="202" spans="1:6">
      <c r="A202" s="57"/>
      <c r="B202" s="74"/>
      <c r="C202" s="59"/>
      <c r="D202" s="60"/>
      <c r="E202" s="60"/>
      <c r="F202" s="60"/>
    </row>
    <row r="203" spans="1:6">
      <c r="A203" s="57"/>
      <c r="C203" s="53"/>
      <c r="F203" s="60"/>
    </row>
    <row r="204" spans="1:6">
      <c r="A204" s="57"/>
      <c r="C204" s="53"/>
      <c r="F204" s="60"/>
    </row>
    <row r="205" spans="1:6">
      <c r="A205" s="57"/>
      <c r="B205" s="74"/>
      <c r="C205" s="59"/>
      <c r="D205" s="60"/>
      <c r="E205" s="60"/>
      <c r="F205" s="60"/>
    </row>
    <row r="206" spans="1:6">
      <c r="A206" s="57"/>
      <c r="B206" s="74"/>
      <c r="C206" s="59"/>
      <c r="D206" s="60"/>
      <c r="E206" s="60"/>
      <c r="F206" s="60"/>
    </row>
    <row r="207" spans="1:6">
      <c r="A207" s="57"/>
      <c r="B207" s="74"/>
      <c r="C207" s="59"/>
      <c r="D207" s="60"/>
      <c r="E207" s="60"/>
      <c r="F207" s="60"/>
    </row>
    <row r="208" spans="1:6">
      <c r="A208" s="57"/>
      <c r="B208" s="74"/>
      <c r="C208" s="59"/>
      <c r="D208" s="60"/>
      <c r="E208" s="60"/>
      <c r="F208" s="60"/>
    </row>
    <row r="209" spans="1:6">
      <c r="A209" s="57"/>
      <c r="B209" s="74"/>
      <c r="C209" s="59"/>
      <c r="D209" s="60"/>
      <c r="E209" s="60"/>
      <c r="F209" s="60"/>
    </row>
    <row r="210" spans="1:6">
      <c r="A210" s="57"/>
      <c r="B210" s="74"/>
      <c r="C210" s="59"/>
      <c r="D210" s="60"/>
      <c r="E210" s="60"/>
      <c r="F210" s="60"/>
    </row>
    <row r="211" spans="1:6">
      <c r="A211" s="57"/>
      <c r="B211" s="74"/>
      <c r="C211" s="59"/>
      <c r="D211" s="60"/>
      <c r="E211" s="60"/>
      <c r="F211" s="60"/>
    </row>
    <row r="212" spans="1:6">
      <c r="A212" s="57"/>
      <c r="B212" s="74"/>
      <c r="C212" s="59"/>
      <c r="D212" s="60"/>
      <c r="E212" s="60"/>
      <c r="F212" s="75"/>
    </row>
    <row r="213" spans="1:6">
      <c r="A213" s="57"/>
      <c r="B213" s="74"/>
      <c r="C213" s="59"/>
      <c r="D213" s="60"/>
      <c r="E213" s="60"/>
      <c r="F213" s="60"/>
    </row>
    <row r="214" spans="1:6">
      <c r="A214" s="57"/>
      <c r="B214" s="74"/>
      <c r="C214" s="59"/>
      <c r="D214" s="60"/>
      <c r="E214" s="60"/>
      <c r="F214" s="60"/>
    </row>
    <row r="215" spans="1:6">
      <c r="A215" s="57"/>
      <c r="B215" s="74"/>
      <c r="C215" s="59"/>
      <c r="D215" s="60"/>
      <c r="E215" s="60"/>
      <c r="F215" s="66"/>
    </row>
    <row r="216" spans="1:6">
      <c r="A216" s="57"/>
      <c r="B216" s="74"/>
      <c r="C216" s="59"/>
      <c r="D216" s="60"/>
      <c r="E216" s="60"/>
      <c r="F216" s="60"/>
    </row>
    <row r="217" spans="1:6">
      <c r="A217" s="57"/>
      <c r="B217" s="74"/>
      <c r="C217" s="59"/>
      <c r="D217" s="60"/>
      <c r="E217" s="60"/>
      <c r="F217" s="60"/>
    </row>
    <row r="218" spans="1:6">
      <c r="A218" s="57"/>
      <c r="B218" s="74"/>
      <c r="C218" s="59"/>
      <c r="D218" s="60"/>
      <c r="E218" s="60"/>
      <c r="F218" s="60"/>
    </row>
    <row r="219" spans="1:6">
      <c r="A219" s="57"/>
      <c r="B219" s="74"/>
      <c r="C219" s="59"/>
      <c r="D219" s="60"/>
      <c r="E219" s="60"/>
      <c r="F219" s="60"/>
    </row>
    <row r="220" spans="1:6">
      <c r="A220" s="57"/>
      <c r="B220" s="74"/>
      <c r="C220" s="59"/>
      <c r="D220" s="60"/>
      <c r="E220" s="60"/>
      <c r="F220" s="60"/>
    </row>
    <row r="221" spans="1:6" s="65" customFormat="1">
      <c r="A221" s="64"/>
      <c r="B221" s="69"/>
      <c r="C221" s="59"/>
      <c r="D221" s="68"/>
      <c r="E221" s="68"/>
      <c r="F221" s="68"/>
    </row>
    <row r="222" spans="1:6" s="65" customFormat="1">
      <c r="A222" s="61"/>
      <c r="B222" s="73"/>
      <c r="C222" s="59"/>
      <c r="D222" s="68"/>
      <c r="E222" s="68"/>
      <c r="F222" s="68"/>
    </row>
    <row r="223" spans="1:6" s="65" customFormat="1">
      <c r="A223" s="64"/>
      <c r="B223" s="69"/>
      <c r="C223" s="59"/>
      <c r="D223" s="68"/>
      <c r="E223" s="68"/>
      <c r="F223" s="68"/>
    </row>
    <row r="224" spans="1:6" s="65" customFormat="1">
      <c r="A224" s="64"/>
      <c r="B224" s="69"/>
      <c r="C224" s="59"/>
      <c r="D224" s="68"/>
      <c r="E224" s="68"/>
      <c r="F224" s="68"/>
    </row>
    <row r="225" spans="1:6" s="65" customFormat="1">
      <c r="A225" s="67"/>
      <c r="B225" s="59"/>
      <c r="C225" s="59"/>
      <c r="D225" s="63"/>
      <c r="E225" s="63"/>
      <c r="F225" s="63"/>
    </row>
    <row r="226" spans="1:6" s="65" customFormat="1">
      <c r="A226" s="64"/>
      <c r="B226" s="69"/>
      <c r="C226" s="59"/>
      <c r="D226" s="68"/>
      <c r="E226" s="68"/>
      <c r="F226" s="68"/>
    </row>
    <row r="227" spans="1:6" s="65" customFormat="1">
      <c r="A227" s="64"/>
      <c r="B227" s="69"/>
      <c r="C227" s="59"/>
      <c r="D227" s="68"/>
      <c r="E227" s="68"/>
      <c r="F227" s="68"/>
    </row>
    <row r="228" spans="1:6" s="65" customFormat="1">
      <c r="A228" s="64"/>
      <c r="B228" s="69"/>
      <c r="C228" s="59"/>
      <c r="D228" s="68"/>
      <c r="E228" s="68"/>
      <c r="F228" s="68"/>
    </row>
    <row r="229" spans="1:6" s="65" customFormat="1">
      <c r="A229" s="64"/>
      <c r="B229" s="69"/>
      <c r="C229" s="59"/>
      <c r="D229" s="68"/>
      <c r="E229" s="68"/>
      <c r="F229" s="68"/>
    </row>
    <row r="230" spans="1:6" s="65" customFormat="1">
      <c r="A230" s="64"/>
      <c r="B230" s="69"/>
      <c r="C230" s="59"/>
      <c r="D230" s="68"/>
      <c r="E230" s="68"/>
      <c r="F230" s="68"/>
    </row>
    <row r="231" spans="1:6" s="65" customFormat="1">
      <c r="A231" s="64"/>
      <c r="B231" s="69"/>
      <c r="C231" s="59"/>
      <c r="D231" s="68"/>
      <c r="E231" s="68"/>
      <c r="F231" s="68"/>
    </row>
    <row r="232" spans="1:6" s="65" customFormat="1">
      <c r="A232" s="64"/>
      <c r="B232" s="69"/>
      <c r="C232" s="59"/>
      <c r="D232" s="68"/>
      <c r="E232" s="68"/>
      <c r="F232" s="68"/>
    </row>
    <row r="233" spans="1:6" s="65" customFormat="1">
      <c r="A233" s="64"/>
      <c r="B233" s="69"/>
      <c r="C233" s="59"/>
      <c r="D233" s="68"/>
      <c r="E233" s="68"/>
      <c r="F233" s="70"/>
    </row>
    <row r="234" spans="1:6" s="65" customFormat="1">
      <c r="A234" s="64"/>
      <c r="B234" s="69"/>
      <c r="C234" s="59"/>
      <c r="D234" s="68"/>
      <c r="E234" s="68"/>
      <c r="F234" s="68"/>
    </row>
    <row r="235" spans="1:6" s="65" customFormat="1">
      <c r="A235" s="64"/>
      <c r="B235" s="69"/>
      <c r="C235" s="59"/>
      <c r="D235" s="68"/>
      <c r="E235" s="68"/>
      <c r="F235" s="68"/>
    </row>
    <row r="236" spans="1:6" s="65" customFormat="1">
      <c r="A236" s="64"/>
      <c r="B236" s="69"/>
      <c r="C236" s="59"/>
      <c r="D236" s="68"/>
      <c r="E236" s="68"/>
      <c r="F236" s="72"/>
    </row>
    <row r="237" spans="1:6" s="65" customFormat="1">
      <c r="A237" s="64"/>
      <c r="B237" s="69"/>
      <c r="C237" s="59"/>
      <c r="D237" s="68"/>
      <c r="E237" s="68"/>
      <c r="F237" s="68"/>
    </row>
    <row r="238" spans="1:6" s="65" customFormat="1">
      <c r="A238" s="64"/>
      <c r="B238" s="69"/>
      <c r="C238" s="59"/>
      <c r="D238" s="68"/>
      <c r="E238" s="68"/>
      <c r="F238" s="68"/>
    </row>
    <row r="239" spans="1:6" s="65" customFormat="1">
      <c r="A239" s="64"/>
      <c r="B239" s="69"/>
      <c r="C239" s="59"/>
      <c r="D239" s="68"/>
      <c r="E239" s="68"/>
      <c r="F239" s="68"/>
    </row>
    <row r="240" spans="1:6" s="65" customFormat="1">
      <c r="A240" s="64"/>
      <c r="B240" s="69"/>
      <c r="C240" s="59"/>
      <c r="D240" s="68"/>
      <c r="E240" s="68"/>
      <c r="F240" s="68"/>
    </row>
    <row r="241" spans="1:6" s="65" customFormat="1">
      <c r="A241" s="64"/>
      <c r="B241" s="69"/>
      <c r="C241" s="59"/>
      <c r="D241" s="68"/>
      <c r="E241" s="68"/>
      <c r="F241" s="68"/>
    </row>
    <row r="242" spans="1:6" s="65" customFormat="1">
      <c r="A242" s="64"/>
      <c r="B242" s="69"/>
      <c r="C242" s="59"/>
      <c r="D242" s="68"/>
      <c r="E242" s="68"/>
      <c r="F242" s="68"/>
    </row>
    <row r="243" spans="1:6" s="65" customFormat="1">
      <c r="A243" s="64"/>
      <c r="B243" s="69"/>
      <c r="C243" s="59"/>
      <c r="D243" s="68"/>
      <c r="E243" s="68"/>
      <c r="F243" s="68"/>
    </row>
    <row r="244" spans="1:6" s="65" customFormat="1">
      <c r="A244" s="64"/>
      <c r="B244" s="69"/>
      <c r="C244" s="59"/>
      <c r="D244" s="68"/>
      <c r="E244" s="68"/>
      <c r="F244" s="68"/>
    </row>
    <row r="245" spans="1:6">
      <c r="A245" s="57"/>
      <c r="B245" s="74"/>
      <c r="C245" s="59"/>
      <c r="D245" s="60"/>
      <c r="E245" s="60"/>
      <c r="F245" s="60"/>
    </row>
    <row r="246" spans="1:6">
      <c r="A246" s="57"/>
      <c r="B246" s="74"/>
      <c r="C246" s="59"/>
      <c r="D246" s="60"/>
      <c r="E246" s="60"/>
      <c r="F246" s="60"/>
    </row>
    <row r="247" spans="1:6">
      <c r="A247" s="57"/>
      <c r="B247" s="74"/>
      <c r="C247" s="59"/>
      <c r="D247" s="60"/>
      <c r="E247" s="60"/>
      <c r="F247" s="60"/>
    </row>
    <row r="248" spans="1:6">
      <c r="A248" s="57"/>
      <c r="B248" s="74"/>
      <c r="C248" s="59"/>
      <c r="D248" s="60"/>
      <c r="E248" s="60"/>
      <c r="F248" s="60"/>
    </row>
    <row r="249" spans="1:6">
      <c r="A249" s="57"/>
      <c r="B249" s="74"/>
      <c r="C249" s="59"/>
      <c r="D249" s="60"/>
      <c r="E249" s="60"/>
      <c r="F249" s="60"/>
    </row>
    <row r="250" spans="1:6">
      <c r="A250" s="57"/>
      <c r="B250" s="74"/>
      <c r="C250" s="59"/>
      <c r="D250" s="60"/>
      <c r="E250" s="60"/>
      <c r="F250" s="60"/>
    </row>
    <row r="251" spans="1:6">
      <c r="A251" s="57"/>
      <c r="B251" s="74"/>
      <c r="C251" s="59"/>
      <c r="D251" s="60"/>
      <c r="E251" s="60"/>
      <c r="F251" s="60"/>
    </row>
    <row r="252" spans="1:6">
      <c r="A252" s="57"/>
      <c r="B252" s="74"/>
      <c r="C252" s="59"/>
      <c r="D252" s="60"/>
      <c r="E252" s="60"/>
      <c r="F252" s="60"/>
    </row>
    <row r="253" spans="1:6">
      <c r="A253" s="57"/>
      <c r="B253" s="74"/>
      <c r="C253" s="59"/>
      <c r="D253" s="60"/>
      <c r="E253" s="60"/>
      <c r="F253" s="60"/>
    </row>
    <row r="254" spans="1:6">
      <c r="A254" s="57"/>
      <c r="B254" s="74"/>
      <c r="C254" s="59"/>
      <c r="D254" s="60"/>
      <c r="E254" s="60"/>
      <c r="F254" s="60"/>
    </row>
    <row r="255" spans="1:6">
      <c r="A255" s="57"/>
      <c r="B255" s="74"/>
      <c r="C255" s="59"/>
      <c r="D255" s="60"/>
      <c r="E255" s="60"/>
      <c r="F255" s="60"/>
    </row>
    <row r="256" spans="1:6">
      <c r="A256" s="57"/>
      <c r="B256" s="74"/>
      <c r="C256" s="59"/>
      <c r="D256" s="60"/>
      <c r="E256" s="60"/>
      <c r="F256" s="60"/>
    </row>
    <row r="257" spans="1:6">
      <c r="A257" s="57"/>
      <c r="B257" s="74"/>
      <c r="C257" s="59"/>
      <c r="D257" s="60"/>
      <c r="E257" s="60"/>
      <c r="F257" s="60"/>
    </row>
    <row r="258" spans="1:6">
      <c r="A258" s="57"/>
      <c r="B258" s="74"/>
      <c r="C258" s="59"/>
      <c r="D258" s="60"/>
      <c r="E258" s="60"/>
      <c r="F258" s="60"/>
    </row>
    <row r="259" spans="1:6">
      <c r="A259" s="57"/>
      <c r="B259" s="74"/>
      <c r="C259" s="59"/>
      <c r="D259" s="60"/>
      <c r="E259" s="60"/>
      <c r="F259" s="60"/>
    </row>
    <row r="260" spans="1:6">
      <c r="A260" s="57"/>
      <c r="B260" s="74"/>
      <c r="C260" s="59"/>
      <c r="D260" s="60"/>
      <c r="E260" s="60"/>
      <c r="F260" s="60"/>
    </row>
    <row r="261" spans="1:6">
      <c r="A261" s="57"/>
      <c r="B261" s="74"/>
      <c r="C261" s="59"/>
      <c r="D261" s="60"/>
      <c r="E261" s="60"/>
      <c r="F261" s="60"/>
    </row>
    <row r="262" spans="1:6">
      <c r="A262" s="57"/>
      <c r="B262" s="74"/>
      <c r="C262" s="59"/>
      <c r="D262" s="60"/>
      <c r="E262" s="60"/>
      <c r="F262" s="60"/>
    </row>
    <row r="263" spans="1:6">
      <c r="A263" s="57"/>
      <c r="B263" s="74"/>
      <c r="C263" s="59"/>
      <c r="D263" s="60"/>
      <c r="E263" s="60"/>
      <c r="F263" s="60"/>
    </row>
    <row r="264" spans="1:6">
      <c r="A264" s="57"/>
      <c r="B264" s="74"/>
      <c r="C264" s="59"/>
      <c r="D264" s="60"/>
      <c r="E264" s="60"/>
      <c r="F264" s="60"/>
    </row>
    <row r="265" spans="1:6">
      <c r="A265" s="57"/>
      <c r="B265" s="74"/>
      <c r="C265" s="59"/>
      <c r="D265" s="60"/>
      <c r="E265" s="60"/>
      <c r="F265" s="60"/>
    </row>
    <row r="266" spans="1:6">
      <c r="A266" s="57"/>
      <c r="B266" s="74"/>
      <c r="C266" s="59"/>
      <c r="D266" s="60"/>
      <c r="E266" s="60"/>
      <c r="F266" s="60"/>
    </row>
    <row r="267" spans="1:6">
      <c r="A267" s="57"/>
      <c r="B267" s="74"/>
      <c r="C267" s="59"/>
      <c r="D267" s="60"/>
      <c r="E267" s="60"/>
      <c r="F267" s="60"/>
    </row>
    <row r="268" spans="1:6">
      <c r="A268" s="57"/>
      <c r="B268" s="74"/>
      <c r="C268" s="59"/>
      <c r="D268" s="60"/>
      <c r="E268" s="60"/>
      <c r="F268" s="60"/>
    </row>
    <row r="269" spans="1:6">
      <c r="A269" s="57"/>
      <c r="B269" s="74"/>
      <c r="C269" s="59"/>
      <c r="D269" s="60"/>
      <c r="E269" s="60"/>
      <c r="F269" s="60"/>
    </row>
    <row r="270" spans="1:6">
      <c r="A270" s="57"/>
      <c r="B270" s="74"/>
      <c r="C270" s="59"/>
      <c r="D270" s="60"/>
      <c r="E270" s="60"/>
      <c r="F270" s="60"/>
    </row>
    <row r="271" spans="1:6">
      <c r="A271" s="57"/>
      <c r="B271" s="74"/>
      <c r="C271" s="59"/>
      <c r="D271" s="60"/>
      <c r="E271" s="60"/>
      <c r="F271" s="60"/>
    </row>
    <row r="272" spans="1:6">
      <c r="A272" s="57"/>
      <c r="B272" s="74"/>
      <c r="C272" s="59"/>
      <c r="D272" s="60"/>
      <c r="E272" s="60"/>
      <c r="F272" s="60"/>
    </row>
    <row r="273" spans="1:6">
      <c r="A273" s="57"/>
      <c r="B273" s="74"/>
      <c r="C273" s="59"/>
      <c r="D273" s="60"/>
      <c r="E273" s="60"/>
      <c r="F273" s="60"/>
    </row>
    <row r="274" spans="1:6">
      <c r="A274" s="57"/>
      <c r="B274" s="74"/>
      <c r="C274" s="59"/>
      <c r="D274" s="60"/>
      <c r="E274" s="60"/>
      <c r="F274" s="60"/>
    </row>
    <row r="275" spans="1:6">
      <c r="A275" s="57"/>
      <c r="B275" s="74"/>
      <c r="C275" s="59"/>
      <c r="D275" s="60"/>
      <c r="E275" s="60"/>
      <c r="F275" s="60"/>
    </row>
    <row r="276" spans="1:6">
      <c r="A276" s="57"/>
      <c r="B276" s="74"/>
      <c r="C276" s="59"/>
      <c r="D276" s="60"/>
      <c r="E276" s="60"/>
      <c r="F276" s="60"/>
    </row>
    <row r="277" spans="1:6">
      <c r="A277" s="57"/>
      <c r="B277" s="74"/>
      <c r="C277" s="59"/>
      <c r="D277" s="60"/>
      <c r="E277" s="60"/>
      <c r="F277" s="60"/>
    </row>
    <row r="278" spans="1:6">
      <c r="A278" s="57"/>
      <c r="B278" s="74"/>
      <c r="C278" s="59"/>
      <c r="D278" s="60"/>
      <c r="E278" s="60"/>
      <c r="F278" s="60"/>
    </row>
    <row r="279" spans="1:6">
      <c r="A279" s="57"/>
      <c r="B279" s="74"/>
      <c r="C279" s="59"/>
      <c r="D279" s="60"/>
      <c r="E279" s="60"/>
      <c r="F279" s="60"/>
    </row>
    <row r="280" spans="1:6">
      <c r="A280" s="57"/>
      <c r="B280" s="74"/>
      <c r="C280" s="59"/>
      <c r="D280" s="60"/>
      <c r="E280" s="60"/>
      <c r="F280" s="60"/>
    </row>
    <row r="281" spans="1:6">
      <c r="A281" s="57"/>
      <c r="B281" s="74"/>
      <c r="C281" s="59"/>
      <c r="D281" s="60"/>
      <c r="E281" s="60"/>
      <c r="F281" s="60"/>
    </row>
    <row r="282" spans="1:6">
      <c r="A282" s="57"/>
      <c r="B282" s="74"/>
      <c r="C282" s="59"/>
      <c r="D282" s="60"/>
      <c r="E282" s="60"/>
      <c r="F282" s="60"/>
    </row>
    <row r="283" spans="1:6">
      <c r="A283" s="57"/>
      <c r="B283" s="74"/>
      <c r="C283" s="59"/>
      <c r="D283" s="60"/>
      <c r="E283" s="60"/>
      <c r="F283" s="60"/>
    </row>
    <row r="284" spans="1:6">
      <c r="A284" s="57"/>
      <c r="B284" s="74"/>
      <c r="C284" s="59"/>
      <c r="D284" s="60"/>
      <c r="E284" s="60"/>
      <c r="F284" s="60"/>
    </row>
    <row r="285" spans="1:6">
      <c r="A285" s="57"/>
      <c r="B285" s="74"/>
      <c r="C285" s="59"/>
      <c r="D285" s="60"/>
      <c r="E285" s="60"/>
      <c r="F285" s="60"/>
    </row>
    <row r="286" spans="1:6">
      <c r="A286" s="57"/>
      <c r="B286" s="74"/>
      <c r="C286" s="59"/>
      <c r="D286" s="60"/>
      <c r="E286" s="60"/>
      <c r="F286" s="60"/>
    </row>
    <row r="287" spans="1:6">
      <c r="A287" s="57"/>
      <c r="B287" s="74"/>
      <c r="C287" s="59"/>
      <c r="D287" s="60"/>
      <c r="E287" s="60"/>
      <c r="F287" s="60"/>
    </row>
    <row r="288" spans="1:6">
      <c r="A288" s="57"/>
      <c r="B288" s="74"/>
      <c r="C288" s="59"/>
      <c r="D288" s="60"/>
      <c r="E288" s="60"/>
      <c r="F288" s="60"/>
    </row>
    <row r="289" spans="1:6">
      <c r="A289" s="57"/>
      <c r="B289" s="74"/>
      <c r="C289" s="59"/>
      <c r="D289" s="60"/>
      <c r="E289" s="60"/>
      <c r="F289" s="60"/>
    </row>
    <row r="290" spans="1:6">
      <c r="A290" s="57"/>
      <c r="B290" s="74"/>
      <c r="C290" s="59"/>
      <c r="D290" s="60"/>
      <c r="E290" s="60"/>
      <c r="F290" s="60"/>
    </row>
    <row r="291" spans="1:6">
      <c r="A291" s="57"/>
      <c r="B291" s="74"/>
      <c r="C291" s="59"/>
      <c r="D291" s="60"/>
      <c r="E291" s="60"/>
      <c r="F291" s="60"/>
    </row>
    <row r="292" spans="1:6">
      <c r="A292" s="57"/>
      <c r="B292" s="74"/>
      <c r="C292" s="59"/>
      <c r="D292" s="60"/>
      <c r="E292" s="60"/>
      <c r="F292" s="60"/>
    </row>
    <row r="293" spans="1:6">
      <c r="A293" s="57"/>
      <c r="B293" s="74"/>
      <c r="C293" s="59"/>
      <c r="D293" s="60"/>
      <c r="E293" s="60"/>
      <c r="F293" s="60"/>
    </row>
    <row r="294" spans="1:6">
      <c r="A294" s="57"/>
      <c r="B294" s="74"/>
      <c r="C294" s="59"/>
      <c r="D294" s="60"/>
      <c r="E294" s="60"/>
      <c r="F294" s="60"/>
    </row>
    <row r="295" spans="1:6">
      <c r="A295" s="57"/>
      <c r="B295" s="74"/>
      <c r="C295" s="59"/>
      <c r="D295" s="60"/>
      <c r="E295" s="60"/>
      <c r="F295" s="60"/>
    </row>
    <row r="296" spans="1:6">
      <c r="A296" s="57"/>
      <c r="B296" s="74"/>
      <c r="C296" s="59"/>
      <c r="D296" s="60"/>
      <c r="E296" s="60"/>
      <c r="F296" s="60"/>
    </row>
    <row r="297" spans="1:6">
      <c r="A297" s="57"/>
      <c r="B297" s="74"/>
      <c r="C297" s="59"/>
      <c r="D297" s="60"/>
      <c r="E297" s="60"/>
      <c r="F297" s="60"/>
    </row>
    <row r="298" spans="1:6">
      <c r="A298" s="57"/>
      <c r="B298" s="74"/>
      <c r="C298" s="59"/>
      <c r="D298" s="60"/>
      <c r="E298" s="60"/>
      <c r="F298" s="60"/>
    </row>
    <row r="299" spans="1:6">
      <c r="A299" s="57"/>
      <c r="B299" s="74"/>
      <c r="C299" s="59"/>
      <c r="D299" s="60"/>
      <c r="E299" s="60"/>
      <c r="F299" s="60"/>
    </row>
    <row r="300" spans="1:6">
      <c r="A300" s="57"/>
      <c r="B300" s="74"/>
      <c r="C300" s="59"/>
      <c r="D300" s="60"/>
      <c r="E300" s="60"/>
      <c r="F300" s="60"/>
    </row>
    <row r="301" spans="1:6">
      <c r="A301" s="57"/>
      <c r="B301" s="74"/>
      <c r="C301" s="59"/>
      <c r="D301" s="60"/>
      <c r="E301" s="60"/>
      <c r="F301" s="60"/>
    </row>
    <row r="302" spans="1:6">
      <c r="A302" s="57"/>
      <c r="B302" s="74"/>
      <c r="C302" s="59"/>
      <c r="D302" s="60"/>
      <c r="E302" s="60"/>
      <c r="F302" s="60"/>
    </row>
    <row r="303" spans="1:6">
      <c r="A303" s="57"/>
      <c r="B303" s="74"/>
      <c r="C303" s="59"/>
      <c r="D303" s="60"/>
      <c r="E303" s="60"/>
      <c r="F303" s="60"/>
    </row>
    <row r="304" spans="1:6">
      <c r="A304" s="57"/>
      <c r="B304" s="74"/>
      <c r="C304" s="59"/>
      <c r="D304" s="60"/>
      <c r="E304" s="60"/>
      <c r="F304" s="60"/>
    </row>
    <row r="305" spans="1:6">
      <c r="A305" s="57"/>
      <c r="B305" s="74"/>
      <c r="C305" s="59"/>
      <c r="D305" s="60"/>
      <c r="E305" s="60"/>
      <c r="F305" s="60"/>
    </row>
    <row r="306" spans="1:6">
      <c r="A306" s="57"/>
      <c r="B306" s="74"/>
      <c r="C306" s="59"/>
      <c r="D306" s="60"/>
      <c r="E306" s="60"/>
      <c r="F306" s="60"/>
    </row>
    <row r="307" spans="1:6">
      <c r="A307" s="57"/>
      <c r="B307" s="74"/>
      <c r="C307" s="59"/>
      <c r="D307" s="60"/>
      <c r="E307" s="60"/>
      <c r="F307" s="60"/>
    </row>
    <row r="308" spans="1:6">
      <c r="A308" s="57"/>
      <c r="B308" s="74"/>
      <c r="C308" s="59"/>
      <c r="D308" s="60"/>
      <c r="E308" s="60"/>
      <c r="F308" s="60"/>
    </row>
    <row r="309" spans="1:6">
      <c r="A309" s="57"/>
      <c r="B309" s="74"/>
      <c r="C309" s="59"/>
      <c r="D309" s="60"/>
      <c r="E309" s="60"/>
      <c r="F309" s="60"/>
    </row>
    <row r="310" spans="1:6">
      <c r="A310" s="57"/>
      <c r="B310" s="74"/>
      <c r="C310" s="59"/>
      <c r="D310" s="60"/>
      <c r="E310" s="60"/>
      <c r="F310" s="60"/>
    </row>
    <row r="311" spans="1:6">
      <c r="A311" s="57"/>
      <c r="B311" s="74"/>
      <c r="C311" s="59"/>
      <c r="D311" s="60"/>
      <c r="E311" s="60"/>
      <c r="F311" s="60"/>
    </row>
    <row r="312" spans="1:6">
      <c r="A312" s="57"/>
      <c r="B312" s="74"/>
      <c r="C312" s="59"/>
      <c r="D312" s="60"/>
      <c r="E312" s="60"/>
      <c r="F312" s="60"/>
    </row>
    <row r="313" spans="1:6">
      <c r="A313" s="57"/>
      <c r="B313" s="74"/>
      <c r="C313" s="59"/>
      <c r="D313" s="60"/>
      <c r="E313" s="60"/>
      <c r="F313" s="60"/>
    </row>
    <row r="314" spans="1:6">
      <c r="A314" s="57"/>
      <c r="B314" s="74"/>
      <c r="C314" s="59"/>
      <c r="D314" s="60"/>
      <c r="E314" s="60"/>
      <c r="F314" s="60"/>
    </row>
    <row r="315" spans="1:6">
      <c r="A315" s="57"/>
      <c r="B315" s="74"/>
      <c r="C315" s="59"/>
      <c r="D315" s="60"/>
      <c r="E315" s="60"/>
      <c r="F315" s="60"/>
    </row>
    <row r="316" spans="1:6">
      <c r="A316" s="57"/>
      <c r="B316" s="74"/>
      <c r="C316" s="59"/>
      <c r="D316" s="60"/>
      <c r="E316" s="60"/>
      <c r="F316" s="60"/>
    </row>
    <row r="317" spans="1:6">
      <c r="A317" s="57"/>
      <c r="B317" s="74"/>
      <c r="C317" s="59"/>
      <c r="D317" s="60"/>
      <c r="E317" s="60"/>
      <c r="F317" s="60"/>
    </row>
    <row r="318" spans="1:6">
      <c r="A318" s="57"/>
      <c r="B318" s="74"/>
      <c r="C318" s="59"/>
      <c r="D318" s="60"/>
      <c r="E318" s="60"/>
      <c r="F318" s="60"/>
    </row>
    <row r="319" spans="1:6">
      <c r="A319" s="57"/>
      <c r="B319" s="74"/>
      <c r="C319" s="59"/>
      <c r="D319" s="60"/>
      <c r="E319" s="60"/>
      <c r="F319" s="60"/>
    </row>
    <row r="320" spans="1:6">
      <c r="A320" s="57"/>
      <c r="B320" s="74"/>
      <c r="C320" s="59"/>
      <c r="D320" s="60"/>
      <c r="E320" s="60"/>
      <c r="F320" s="60"/>
    </row>
    <row r="321" spans="1:6">
      <c r="A321" s="57"/>
      <c r="B321" s="74"/>
      <c r="C321" s="59"/>
      <c r="D321" s="60"/>
      <c r="E321" s="60"/>
      <c r="F321" s="60"/>
    </row>
    <row r="322" spans="1:6">
      <c r="A322" s="57"/>
      <c r="B322" s="74"/>
      <c r="C322" s="59"/>
      <c r="D322" s="60"/>
      <c r="E322" s="60"/>
      <c r="F322" s="60"/>
    </row>
    <row r="323" spans="1:6">
      <c r="A323" s="57"/>
      <c r="B323" s="74"/>
      <c r="C323" s="59"/>
      <c r="D323" s="60"/>
      <c r="E323" s="60"/>
      <c r="F323" s="60"/>
    </row>
    <row r="324" spans="1:6">
      <c r="A324" s="57"/>
      <c r="B324" s="74"/>
      <c r="C324" s="59"/>
      <c r="D324" s="60"/>
      <c r="E324" s="60"/>
      <c r="F324" s="60"/>
    </row>
    <row r="325" spans="1:6">
      <c r="A325" s="57"/>
      <c r="B325" s="74"/>
      <c r="C325" s="59"/>
      <c r="D325" s="60"/>
      <c r="E325" s="60"/>
      <c r="F325" s="60"/>
    </row>
    <row r="326" spans="1:6">
      <c r="A326" s="57"/>
      <c r="B326" s="74"/>
      <c r="C326" s="59"/>
      <c r="D326" s="60"/>
      <c r="E326" s="60"/>
      <c r="F326" s="60"/>
    </row>
    <row r="327" spans="1:6">
      <c r="A327" s="57"/>
      <c r="B327" s="74"/>
      <c r="C327" s="59"/>
      <c r="D327" s="60"/>
      <c r="E327" s="60"/>
      <c r="F327" s="60"/>
    </row>
    <row r="328" spans="1:6">
      <c r="A328" s="57"/>
      <c r="B328" s="74"/>
      <c r="C328" s="59"/>
      <c r="D328" s="60"/>
      <c r="E328" s="60"/>
      <c r="F328" s="60"/>
    </row>
    <row r="329" spans="1:6">
      <c r="A329" s="57"/>
      <c r="B329" s="74"/>
      <c r="C329" s="59"/>
      <c r="D329" s="60"/>
      <c r="E329" s="60"/>
      <c r="F329" s="60"/>
    </row>
    <row r="330" spans="1:6">
      <c r="A330" s="57"/>
      <c r="B330" s="74"/>
      <c r="C330" s="59"/>
      <c r="D330" s="60"/>
      <c r="E330" s="60"/>
      <c r="F330" s="60"/>
    </row>
    <row r="331" spans="1:6">
      <c r="A331" s="57"/>
      <c r="B331" s="74"/>
      <c r="C331" s="59"/>
      <c r="D331" s="60"/>
      <c r="E331" s="60"/>
      <c r="F331" s="60"/>
    </row>
    <row r="332" spans="1:6">
      <c r="A332" s="57"/>
      <c r="B332" s="74"/>
      <c r="C332" s="59"/>
      <c r="D332" s="60"/>
      <c r="E332" s="60"/>
      <c r="F332" s="60"/>
    </row>
    <row r="333" spans="1:6">
      <c r="A333" s="57"/>
      <c r="B333" s="74"/>
      <c r="C333" s="59"/>
      <c r="D333" s="60"/>
      <c r="E333" s="60"/>
      <c r="F333" s="60"/>
    </row>
    <row r="334" spans="1:6">
      <c r="A334" s="57"/>
      <c r="B334" s="74"/>
      <c r="C334" s="59"/>
      <c r="D334" s="60"/>
      <c r="E334" s="60"/>
      <c r="F334" s="60"/>
    </row>
    <row r="335" spans="1:6">
      <c r="A335" s="57"/>
      <c r="B335" s="74"/>
      <c r="C335" s="59"/>
      <c r="D335" s="60"/>
      <c r="E335" s="60"/>
      <c r="F335" s="60"/>
    </row>
    <row r="336" spans="1:6">
      <c r="A336" s="57"/>
      <c r="B336" s="74"/>
      <c r="C336" s="59"/>
      <c r="D336" s="60"/>
      <c r="E336" s="60"/>
      <c r="F336" s="60"/>
    </row>
    <row r="337" spans="1:6">
      <c r="A337" s="57"/>
      <c r="B337" s="74"/>
      <c r="C337" s="59"/>
      <c r="D337" s="60"/>
      <c r="E337" s="60"/>
      <c r="F337" s="60"/>
    </row>
    <row r="338" spans="1:6">
      <c r="A338" s="57"/>
      <c r="B338" s="74"/>
      <c r="C338" s="59"/>
      <c r="D338" s="60"/>
      <c r="E338" s="60"/>
      <c r="F338" s="60"/>
    </row>
    <row r="339" spans="1:6">
      <c r="A339" s="57"/>
      <c r="B339" s="74"/>
      <c r="C339" s="59"/>
      <c r="D339" s="60"/>
      <c r="E339" s="60"/>
      <c r="F339" s="60"/>
    </row>
    <row r="340" spans="1:6">
      <c r="A340" s="57"/>
      <c r="B340" s="74"/>
      <c r="C340" s="59"/>
      <c r="D340" s="60"/>
      <c r="E340" s="60"/>
      <c r="F340" s="60"/>
    </row>
    <row r="341" spans="1:6">
      <c r="A341" s="57"/>
      <c r="B341" s="74"/>
      <c r="C341" s="59"/>
      <c r="D341" s="60"/>
      <c r="E341" s="60"/>
      <c r="F341" s="60"/>
    </row>
    <row r="342" spans="1:6">
      <c r="A342" s="57"/>
      <c r="B342" s="74"/>
      <c r="C342" s="59"/>
      <c r="D342" s="60"/>
      <c r="E342" s="60"/>
      <c r="F342" s="60"/>
    </row>
    <row r="343" spans="1:6">
      <c r="A343" s="57"/>
      <c r="B343" s="74"/>
      <c r="C343" s="59"/>
      <c r="D343" s="60"/>
      <c r="E343" s="60"/>
      <c r="F343" s="60"/>
    </row>
    <row r="344" spans="1:6">
      <c r="A344" s="57"/>
      <c r="B344" s="74"/>
      <c r="C344" s="59"/>
      <c r="D344" s="60"/>
      <c r="E344" s="60"/>
      <c r="F344" s="60"/>
    </row>
    <row r="345" spans="1:6">
      <c r="A345" s="57"/>
      <c r="B345" s="74"/>
      <c r="C345" s="59"/>
      <c r="D345" s="60"/>
      <c r="E345" s="60"/>
      <c r="F345" s="60"/>
    </row>
    <row r="346" spans="1:6">
      <c r="A346" s="57"/>
      <c r="B346" s="74"/>
      <c r="C346" s="59"/>
      <c r="D346" s="60"/>
      <c r="E346" s="60"/>
      <c r="F346" s="60"/>
    </row>
    <row r="347" spans="1:6">
      <c r="A347" s="57"/>
      <c r="B347" s="74"/>
      <c r="C347" s="59"/>
      <c r="D347" s="60"/>
      <c r="E347" s="60"/>
      <c r="F347" s="60"/>
    </row>
    <row r="348" spans="1:6">
      <c r="A348" s="57"/>
      <c r="B348" s="74"/>
      <c r="C348" s="59"/>
      <c r="D348" s="60"/>
      <c r="E348" s="60"/>
      <c r="F348" s="60"/>
    </row>
    <row r="349" spans="1:6">
      <c r="A349" s="57"/>
      <c r="B349" s="74"/>
      <c r="C349" s="59"/>
      <c r="D349" s="60"/>
      <c r="E349" s="60"/>
      <c r="F349" s="60"/>
    </row>
    <row r="350" spans="1:6">
      <c r="A350" s="57"/>
      <c r="B350" s="74"/>
      <c r="C350" s="59"/>
      <c r="D350" s="60"/>
      <c r="E350" s="60"/>
      <c r="F350" s="60"/>
    </row>
    <row r="351" spans="1:6">
      <c r="A351" s="57"/>
      <c r="B351" s="74"/>
      <c r="C351" s="59"/>
      <c r="D351" s="60"/>
      <c r="E351" s="60"/>
      <c r="F351" s="60"/>
    </row>
    <row r="352" spans="1:6">
      <c r="A352" s="57"/>
      <c r="B352" s="74"/>
      <c r="C352" s="59"/>
      <c r="D352" s="60"/>
      <c r="E352" s="60"/>
      <c r="F352" s="60"/>
    </row>
    <row r="353" spans="1:6">
      <c r="A353" s="57"/>
      <c r="B353" s="74"/>
      <c r="C353" s="59"/>
      <c r="D353" s="60"/>
      <c r="E353" s="60"/>
      <c r="F353" s="60"/>
    </row>
    <row r="354" spans="1:6">
      <c r="A354" s="57"/>
      <c r="B354" s="74"/>
      <c r="C354" s="59"/>
      <c r="D354" s="60"/>
      <c r="E354" s="60"/>
      <c r="F354" s="60"/>
    </row>
    <row r="355" spans="1:6">
      <c r="A355" s="57"/>
      <c r="B355" s="74"/>
      <c r="C355" s="59"/>
      <c r="D355" s="60"/>
      <c r="E355" s="60"/>
      <c r="F355" s="60"/>
    </row>
    <row r="356" spans="1:6">
      <c r="A356" s="57"/>
      <c r="B356" s="74"/>
      <c r="C356" s="59"/>
      <c r="D356" s="60"/>
      <c r="E356" s="60"/>
      <c r="F356" s="60"/>
    </row>
    <row r="357" spans="1:6">
      <c r="A357" s="57"/>
      <c r="B357" s="74"/>
      <c r="C357" s="59"/>
      <c r="D357" s="60"/>
      <c r="E357" s="60"/>
      <c r="F357" s="60"/>
    </row>
    <row r="358" spans="1:6">
      <c r="A358" s="57"/>
      <c r="B358" s="74"/>
      <c r="C358" s="59"/>
      <c r="D358" s="60"/>
      <c r="E358" s="60"/>
      <c r="F358" s="60"/>
    </row>
    <row r="359" spans="1:6">
      <c r="A359" s="57"/>
      <c r="B359" s="74"/>
      <c r="C359" s="59"/>
      <c r="D359" s="60"/>
      <c r="E359" s="60"/>
      <c r="F359" s="60"/>
    </row>
    <row r="360" spans="1:6">
      <c r="A360" s="57"/>
      <c r="B360" s="74"/>
      <c r="C360" s="59"/>
      <c r="D360" s="60"/>
      <c r="E360" s="60"/>
      <c r="F360" s="60"/>
    </row>
    <row r="361" spans="1:6">
      <c r="A361" s="57"/>
      <c r="B361" s="74"/>
      <c r="C361" s="59"/>
      <c r="D361" s="60"/>
      <c r="E361" s="60"/>
      <c r="F361" s="60"/>
    </row>
    <row r="362" spans="1:6">
      <c r="A362" s="57"/>
      <c r="B362" s="74"/>
      <c r="C362" s="59"/>
      <c r="D362" s="60"/>
      <c r="E362" s="60"/>
      <c r="F362" s="60"/>
    </row>
    <row r="363" spans="1:6">
      <c r="A363" s="57"/>
      <c r="B363" s="74"/>
      <c r="C363" s="59"/>
      <c r="D363" s="60"/>
      <c r="E363" s="60"/>
      <c r="F363" s="60"/>
    </row>
    <row r="364" spans="1:6">
      <c r="A364" s="76"/>
      <c r="B364" s="77"/>
      <c r="C364" s="78"/>
      <c r="D364" s="79"/>
      <c r="E364" s="79"/>
      <c r="F364" s="79"/>
    </row>
    <row r="365" spans="1:6">
      <c r="A365" s="76"/>
      <c r="B365" s="77"/>
      <c r="C365" s="78"/>
      <c r="D365" s="79"/>
      <c r="E365" s="79"/>
      <c r="F365" s="79"/>
    </row>
    <row r="366" spans="1:6">
      <c r="A366" s="76"/>
      <c r="B366" s="77"/>
      <c r="C366" s="78"/>
      <c r="D366" s="79"/>
      <c r="E366" s="79"/>
      <c r="F366" s="79"/>
    </row>
    <row r="367" spans="1:6">
      <c r="A367" s="76"/>
      <c r="B367" s="77"/>
      <c r="C367" s="78"/>
      <c r="D367" s="79"/>
      <c r="E367" s="79"/>
      <c r="F367" s="79"/>
    </row>
    <row r="368" spans="1:6">
      <c r="A368" s="76"/>
      <c r="B368" s="77"/>
      <c r="C368" s="78"/>
      <c r="D368" s="79"/>
      <c r="E368" s="79"/>
      <c r="F368" s="79"/>
    </row>
    <row r="369" spans="1:6">
      <c r="A369" s="76"/>
      <c r="B369" s="77"/>
      <c r="C369" s="78"/>
      <c r="D369" s="79"/>
      <c r="E369" s="79"/>
      <c r="F369" s="79"/>
    </row>
    <row r="370" spans="1:6">
      <c r="A370" s="76"/>
      <c r="B370" s="77"/>
      <c r="C370" s="78"/>
      <c r="D370" s="79"/>
      <c r="E370" s="79"/>
      <c r="F370" s="79"/>
    </row>
    <row r="371" spans="1:6">
      <c r="A371" s="76"/>
      <c r="B371" s="77"/>
      <c r="C371" s="78"/>
      <c r="D371" s="79"/>
      <c r="E371" s="79"/>
      <c r="F371" s="79"/>
    </row>
    <row r="372" spans="1:6">
      <c r="A372" s="76"/>
      <c r="B372" s="77"/>
      <c r="C372" s="78"/>
      <c r="D372" s="79"/>
      <c r="E372" s="79"/>
      <c r="F372" s="79"/>
    </row>
    <row r="373" spans="1:6">
      <c r="A373" s="76"/>
      <c r="B373" s="77"/>
      <c r="C373" s="78"/>
      <c r="D373" s="79"/>
      <c r="E373" s="79"/>
      <c r="F373" s="79"/>
    </row>
    <row r="374" spans="1:6">
      <c r="A374" s="76"/>
      <c r="B374" s="77"/>
      <c r="C374" s="78"/>
      <c r="D374" s="79"/>
      <c r="E374" s="79"/>
      <c r="F374" s="79"/>
    </row>
    <row r="375" spans="1:6">
      <c r="A375" s="76"/>
      <c r="B375" s="77"/>
      <c r="C375" s="78"/>
      <c r="D375" s="79"/>
      <c r="E375" s="79"/>
      <c r="F375" s="79"/>
    </row>
    <row r="376" spans="1:6">
      <c r="A376" s="76"/>
      <c r="B376" s="77"/>
      <c r="C376" s="78"/>
      <c r="D376" s="79"/>
      <c r="E376" s="79"/>
      <c r="F376" s="79"/>
    </row>
    <row r="377" spans="1:6">
      <c r="A377" s="76"/>
      <c r="B377" s="77"/>
      <c r="C377" s="78"/>
      <c r="D377" s="79"/>
      <c r="E377" s="79"/>
      <c r="F377" s="79"/>
    </row>
    <row r="378" spans="1:6">
      <c r="A378" s="76"/>
      <c r="B378" s="77"/>
      <c r="C378" s="78"/>
      <c r="D378" s="79"/>
      <c r="E378" s="79"/>
      <c r="F378" s="79"/>
    </row>
    <row r="379" spans="1:6">
      <c r="A379" s="76"/>
      <c r="B379" s="77"/>
      <c r="C379" s="78"/>
      <c r="D379" s="79"/>
      <c r="E379" s="79"/>
      <c r="F379" s="79"/>
    </row>
    <row r="380" spans="1:6">
      <c r="A380" s="76"/>
      <c r="B380" s="77"/>
      <c r="C380" s="78"/>
      <c r="D380" s="79"/>
      <c r="E380" s="79"/>
      <c r="F380" s="79"/>
    </row>
    <row r="381" spans="1:6">
      <c r="A381" s="76"/>
      <c r="B381" s="77"/>
      <c r="C381" s="78"/>
      <c r="D381" s="79"/>
      <c r="E381" s="79"/>
      <c r="F381" s="79"/>
    </row>
    <row r="382" spans="1:6">
      <c r="A382" s="76"/>
      <c r="B382" s="77"/>
      <c r="C382" s="78"/>
      <c r="D382" s="79"/>
      <c r="E382" s="79"/>
      <c r="F382" s="79"/>
    </row>
    <row r="383" spans="1:6">
      <c r="A383" s="76"/>
      <c r="B383" s="77"/>
      <c r="C383" s="78"/>
      <c r="D383" s="79"/>
      <c r="E383" s="79"/>
      <c r="F383" s="79"/>
    </row>
    <row r="384" spans="1:6">
      <c r="A384" s="76"/>
      <c r="B384" s="77"/>
      <c r="C384" s="78"/>
      <c r="D384" s="79"/>
      <c r="E384" s="79"/>
      <c r="F384" s="79"/>
    </row>
    <row r="385" spans="1:6">
      <c r="A385" s="76"/>
      <c r="B385" s="77"/>
      <c r="C385" s="78"/>
      <c r="D385" s="79"/>
      <c r="E385" s="79"/>
      <c r="F385" s="79"/>
    </row>
    <row r="386" spans="1:6">
      <c r="A386" s="76"/>
      <c r="B386" s="77"/>
      <c r="C386" s="78"/>
      <c r="D386" s="79"/>
      <c r="E386" s="79"/>
      <c r="F386" s="79"/>
    </row>
    <row r="387" spans="1:6">
      <c r="A387" s="76"/>
      <c r="B387" s="77"/>
      <c r="C387" s="78"/>
      <c r="D387" s="79"/>
      <c r="E387" s="79"/>
      <c r="F387" s="79"/>
    </row>
    <row r="388" spans="1:6">
      <c r="A388" s="76"/>
      <c r="B388" s="77"/>
      <c r="C388" s="78"/>
      <c r="D388" s="79"/>
      <c r="E388" s="79"/>
      <c r="F388" s="79"/>
    </row>
    <row r="389" spans="1:6">
      <c r="A389" s="76"/>
      <c r="B389" s="77"/>
      <c r="C389" s="78"/>
      <c r="D389" s="79"/>
      <c r="E389" s="79"/>
      <c r="F389" s="79"/>
    </row>
    <row r="390" spans="1:6">
      <c r="A390" s="76"/>
      <c r="B390" s="77"/>
      <c r="C390" s="78"/>
      <c r="D390" s="79"/>
      <c r="E390" s="79"/>
      <c r="F390" s="79"/>
    </row>
    <row r="391" spans="1:6">
      <c r="A391" s="76"/>
      <c r="B391" s="77"/>
      <c r="C391" s="78"/>
      <c r="D391" s="79"/>
      <c r="E391" s="79"/>
      <c r="F391" s="79"/>
    </row>
    <row r="392" spans="1:6">
      <c r="A392" s="76"/>
      <c r="B392" s="77"/>
      <c r="C392" s="78"/>
      <c r="D392" s="79"/>
      <c r="E392" s="79"/>
      <c r="F392" s="79"/>
    </row>
    <row r="393" spans="1:6">
      <c r="A393" s="76"/>
      <c r="B393" s="77"/>
      <c r="C393" s="78"/>
      <c r="D393" s="79"/>
      <c r="E393" s="79"/>
      <c r="F393" s="79"/>
    </row>
    <row r="394" spans="1:6">
      <c r="A394" s="76"/>
      <c r="B394" s="77"/>
      <c r="C394" s="78"/>
      <c r="D394" s="79"/>
      <c r="E394" s="79"/>
      <c r="F394" s="79"/>
    </row>
    <row r="395" spans="1:6">
      <c r="A395" s="76"/>
      <c r="B395" s="77"/>
      <c r="C395" s="78"/>
      <c r="D395" s="79"/>
      <c r="E395" s="79"/>
      <c r="F395" s="79"/>
    </row>
    <row r="396" spans="1:6">
      <c r="A396" s="76"/>
      <c r="B396" s="77"/>
      <c r="C396" s="78"/>
      <c r="D396" s="79"/>
      <c r="E396" s="79"/>
      <c r="F396" s="79"/>
    </row>
    <row r="397" spans="1:6">
      <c r="A397" s="76"/>
      <c r="B397" s="77"/>
      <c r="C397" s="78"/>
      <c r="D397" s="79"/>
      <c r="E397" s="79"/>
      <c r="F397" s="79"/>
    </row>
    <row r="398" spans="1:6">
      <c r="A398" s="76"/>
      <c r="B398" s="77"/>
      <c r="C398" s="78"/>
      <c r="D398" s="79"/>
      <c r="E398" s="79"/>
      <c r="F398" s="79"/>
    </row>
    <row r="399" spans="1:6">
      <c r="A399" s="76"/>
      <c r="B399" s="77"/>
      <c r="C399" s="78"/>
      <c r="D399" s="79"/>
      <c r="E399" s="79"/>
      <c r="F399" s="79"/>
    </row>
    <row r="400" spans="1:6">
      <c r="A400" s="76"/>
      <c r="B400" s="77"/>
      <c r="C400" s="78"/>
      <c r="D400" s="79"/>
      <c r="E400" s="79"/>
      <c r="F400" s="79"/>
    </row>
    <row r="401" spans="1:6">
      <c r="A401" s="76"/>
      <c r="B401" s="77"/>
      <c r="C401" s="78"/>
      <c r="D401" s="79"/>
      <c r="E401" s="79"/>
      <c r="F401" s="79"/>
    </row>
    <row r="402" spans="1:6">
      <c r="A402" s="76"/>
      <c r="B402" s="77"/>
      <c r="C402" s="78"/>
      <c r="D402" s="79"/>
      <c r="E402" s="79"/>
      <c r="F402" s="79"/>
    </row>
    <row r="403" spans="1:6">
      <c r="A403" s="76"/>
      <c r="B403" s="77"/>
      <c r="C403" s="78"/>
      <c r="D403" s="79"/>
      <c r="E403" s="79"/>
      <c r="F403" s="79"/>
    </row>
    <row r="404" spans="1:6">
      <c r="A404" s="76"/>
      <c r="B404" s="77"/>
      <c r="C404" s="78"/>
      <c r="D404" s="79"/>
      <c r="E404" s="79"/>
      <c r="F404" s="79"/>
    </row>
    <row r="405" spans="1:6">
      <c r="A405" s="76"/>
      <c r="B405" s="77"/>
      <c r="C405" s="78"/>
      <c r="D405" s="79"/>
      <c r="E405" s="79"/>
      <c r="F405" s="79"/>
    </row>
    <row r="406" spans="1:6">
      <c r="A406" s="76"/>
      <c r="B406" s="77"/>
      <c r="C406" s="78"/>
      <c r="D406" s="79"/>
      <c r="E406" s="79"/>
      <c r="F406" s="79"/>
    </row>
    <row r="407" spans="1:6">
      <c r="A407" s="76"/>
      <c r="B407" s="77"/>
      <c r="C407" s="78"/>
      <c r="D407" s="79"/>
      <c r="E407" s="79"/>
      <c r="F407" s="79"/>
    </row>
    <row r="408" spans="1:6">
      <c r="A408" s="76"/>
      <c r="B408" s="77"/>
      <c r="C408" s="78"/>
      <c r="D408" s="79"/>
      <c r="E408" s="79"/>
      <c r="F408" s="79"/>
    </row>
    <row r="409" spans="1:6">
      <c r="A409" s="76"/>
      <c r="B409" s="77"/>
      <c r="C409" s="78"/>
      <c r="D409" s="79"/>
      <c r="E409" s="79"/>
      <c r="F409" s="79"/>
    </row>
    <row r="410" spans="1:6">
      <c r="A410" s="76"/>
      <c r="B410" s="77"/>
      <c r="C410" s="78"/>
      <c r="D410" s="79"/>
      <c r="E410" s="79"/>
      <c r="F410" s="79"/>
    </row>
    <row r="411" spans="1:6">
      <c r="A411" s="76"/>
      <c r="B411" s="77"/>
      <c r="C411" s="78"/>
      <c r="D411" s="79"/>
      <c r="E411" s="79"/>
      <c r="F411" s="79"/>
    </row>
    <row r="412" spans="1:6">
      <c r="A412" s="76"/>
      <c r="B412" s="77"/>
      <c r="C412" s="78"/>
      <c r="D412" s="79"/>
      <c r="E412" s="79"/>
      <c r="F412" s="79"/>
    </row>
    <row r="413" spans="1:6">
      <c r="A413" s="76"/>
      <c r="B413" s="77"/>
      <c r="C413" s="78"/>
      <c r="D413" s="79"/>
      <c r="E413" s="79"/>
      <c r="F413" s="79"/>
    </row>
    <row r="414" spans="1:6">
      <c r="A414" s="76"/>
      <c r="B414" s="77"/>
      <c r="C414" s="78"/>
      <c r="D414" s="79"/>
      <c r="E414" s="79"/>
      <c r="F414" s="79"/>
    </row>
    <row r="415" spans="1:6">
      <c r="A415" s="76"/>
      <c r="B415" s="77"/>
      <c r="C415" s="78"/>
      <c r="D415" s="79"/>
      <c r="E415" s="79"/>
      <c r="F415" s="79"/>
    </row>
    <row r="416" spans="1:6">
      <c r="A416" s="76"/>
      <c r="B416" s="77"/>
      <c r="C416" s="78"/>
      <c r="D416" s="79"/>
      <c r="E416" s="79"/>
      <c r="F416" s="79"/>
    </row>
    <row r="417" spans="1:6">
      <c r="A417" s="76"/>
      <c r="B417" s="77"/>
      <c r="C417" s="78"/>
      <c r="D417" s="79"/>
      <c r="E417" s="79"/>
      <c r="F417" s="79"/>
    </row>
    <row r="418" spans="1:6">
      <c r="A418" s="76"/>
      <c r="B418" s="77"/>
      <c r="C418" s="78"/>
      <c r="D418" s="79"/>
      <c r="E418" s="79"/>
      <c r="F418" s="79"/>
    </row>
    <row r="419" spans="1:6">
      <c r="A419" s="76"/>
      <c r="B419" s="77"/>
      <c r="C419" s="78"/>
      <c r="D419" s="79"/>
      <c r="E419" s="79"/>
      <c r="F419" s="79"/>
    </row>
    <row r="420" spans="1:6">
      <c r="A420" s="76"/>
      <c r="B420" s="77"/>
      <c r="C420" s="78"/>
      <c r="D420" s="79"/>
      <c r="E420" s="79"/>
      <c r="F420" s="79"/>
    </row>
    <row r="421" spans="1:6">
      <c r="A421" s="76"/>
      <c r="B421" s="77"/>
      <c r="C421" s="78"/>
      <c r="D421" s="79"/>
      <c r="E421" s="79"/>
      <c r="F421" s="79"/>
    </row>
    <row r="422" spans="1:6">
      <c r="A422" s="76"/>
      <c r="B422" s="77"/>
      <c r="C422" s="78"/>
      <c r="D422" s="79"/>
      <c r="E422" s="79"/>
      <c r="F422" s="79"/>
    </row>
    <row r="423" spans="1:6">
      <c r="A423" s="76"/>
      <c r="B423" s="77"/>
      <c r="C423" s="78"/>
      <c r="D423" s="79"/>
      <c r="E423" s="79"/>
      <c r="F423" s="79"/>
    </row>
    <row r="424" spans="1:6">
      <c r="A424" s="76"/>
      <c r="B424" s="77"/>
      <c r="C424" s="78"/>
      <c r="D424" s="79"/>
      <c r="E424" s="79"/>
      <c r="F424" s="79"/>
    </row>
    <row r="425" spans="1:6">
      <c r="A425" s="76"/>
      <c r="B425" s="77"/>
      <c r="C425" s="78"/>
      <c r="D425" s="79"/>
      <c r="E425" s="79"/>
      <c r="F425" s="79"/>
    </row>
    <row r="426" spans="1:6">
      <c r="A426" s="76"/>
      <c r="B426" s="77"/>
      <c r="C426" s="78"/>
      <c r="D426" s="79"/>
      <c r="E426" s="79"/>
      <c r="F426" s="79"/>
    </row>
    <row r="427" spans="1:6">
      <c r="A427" s="76"/>
      <c r="B427" s="77"/>
      <c r="C427" s="78"/>
      <c r="D427" s="79"/>
      <c r="E427" s="79"/>
      <c r="F427" s="79"/>
    </row>
    <row r="428" spans="1:6">
      <c r="A428" s="76"/>
      <c r="B428" s="77"/>
      <c r="C428" s="78"/>
      <c r="D428" s="79"/>
      <c r="E428" s="79"/>
      <c r="F428" s="79"/>
    </row>
    <row r="429" spans="1:6">
      <c r="A429" s="76"/>
      <c r="B429" s="77"/>
      <c r="C429" s="78"/>
      <c r="D429" s="79"/>
      <c r="E429" s="79"/>
      <c r="F429" s="79"/>
    </row>
    <row r="430" spans="1:6">
      <c r="A430" s="76"/>
      <c r="B430" s="77"/>
      <c r="C430" s="78"/>
      <c r="D430" s="79"/>
      <c r="E430" s="79"/>
      <c r="F430" s="79"/>
    </row>
    <row r="431" spans="1:6">
      <c r="A431" s="76"/>
      <c r="B431" s="77"/>
      <c r="C431" s="78"/>
      <c r="D431" s="79"/>
      <c r="E431" s="79"/>
      <c r="F431" s="79"/>
    </row>
    <row r="432" spans="1:6">
      <c r="A432" s="76"/>
      <c r="B432" s="77"/>
      <c r="C432" s="78"/>
      <c r="D432" s="79"/>
      <c r="E432" s="79"/>
      <c r="F432" s="79"/>
    </row>
    <row r="433" spans="1:6">
      <c r="A433" s="76"/>
      <c r="B433" s="77"/>
      <c r="C433" s="78"/>
      <c r="D433" s="79"/>
      <c r="E433" s="79"/>
      <c r="F433" s="79"/>
    </row>
    <row r="434" spans="1:6">
      <c r="A434" s="76"/>
      <c r="B434" s="77"/>
      <c r="C434" s="78"/>
      <c r="D434" s="79"/>
      <c r="E434" s="79"/>
      <c r="F434" s="79"/>
    </row>
    <row r="435" spans="1:6">
      <c r="A435" s="76"/>
      <c r="B435" s="77"/>
      <c r="C435" s="78"/>
      <c r="D435" s="79"/>
      <c r="E435" s="79"/>
      <c r="F435" s="79"/>
    </row>
    <row r="436" spans="1:6">
      <c r="A436" s="76"/>
      <c r="B436" s="77"/>
      <c r="C436" s="78"/>
      <c r="D436" s="79"/>
      <c r="E436" s="79"/>
      <c r="F436" s="79"/>
    </row>
    <row r="437" spans="1:6">
      <c r="A437" s="76"/>
      <c r="B437" s="77"/>
      <c r="C437" s="78"/>
      <c r="D437" s="79"/>
      <c r="E437" s="79"/>
      <c r="F437" s="79"/>
    </row>
    <row r="438" spans="1:6">
      <c r="A438" s="76"/>
      <c r="B438" s="77"/>
      <c r="C438" s="78"/>
      <c r="D438" s="79"/>
      <c r="E438" s="79"/>
      <c r="F438" s="79"/>
    </row>
    <row r="439" spans="1:6">
      <c r="A439" s="76"/>
      <c r="B439" s="77"/>
      <c r="C439" s="78"/>
      <c r="D439" s="79"/>
      <c r="E439" s="79"/>
      <c r="F439" s="79"/>
    </row>
    <row r="440" spans="1:6">
      <c r="A440" s="76"/>
      <c r="B440" s="77"/>
      <c r="C440" s="78"/>
      <c r="D440" s="79"/>
      <c r="E440" s="79"/>
      <c r="F440" s="79"/>
    </row>
    <row r="441" spans="1:6">
      <c r="A441" s="76"/>
      <c r="B441" s="77"/>
      <c r="C441" s="78"/>
      <c r="D441" s="79"/>
      <c r="E441" s="79"/>
      <c r="F441" s="79"/>
    </row>
    <row r="442" spans="1:6">
      <c r="A442" s="76"/>
      <c r="B442" s="77"/>
      <c r="C442" s="78"/>
      <c r="D442" s="79"/>
      <c r="E442" s="79"/>
      <c r="F442" s="79"/>
    </row>
    <row r="443" spans="1:6">
      <c r="A443" s="76"/>
      <c r="B443" s="77"/>
      <c r="C443" s="78"/>
      <c r="D443" s="79"/>
      <c r="E443" s="79"/>
      <c r="F443" s="79"/>
    </row>
    <row r="444" spans="1:6">
      <c r="A444" s="76"/>
      <c r="B444" s="77"/>
      <c r="C444" s="78"/>
      <c r="D444" s="79"/>
      <c r="E444" s="79"/>
      <c r="F444" s="79"/>
    </row>
    <row r="445" spans="1:6">
      <c r="A445" s="76"/>
      <c r="B445" s="77"/>
      <c r="C445" s="78"/>
      <c r="D445" s="79"/>
      <c r="E445" s="79"/>
      <c r="F445" s="79"/>
    </row>
    <row r="446" spans="1:6">
      <c r="A446" s="76"/>
      <c r="B446" s="77"/>
      <c r="C446" s="78"/>
      <c r="D446" s="79"/>
      <c r="E446" s="79"/>
      <c r="F446" s="79"/>
    </row>
    <row r="447" spans="1:6">
      <c r="A447" s="76"/>
      <c r="B447" s="77"/>
      <c r="C447" s="78"/>
      <c r="D447" s="79"/>
      <c r="E447" s="79"/>
      <c r="F447" s="79"/>
    </row>
    <row r="448" spans="1:6">
      <c r="A448" s="76"/>
      <c r="B448" s="77"/>
      <c r="C448" s="78"/>
      <c r="D448" s="79"/>
      <c r="E448" s="79"/>
      <c r="F448" s="79"/>
    </row>
    <row r="449" spans="1:6">
      <c r="A449" s="76"/>
      <c r="B449" s="77"/>
      <c r="C449" s="78"/>
      <c r="D449" s="79"/>
      <c r="E449" s="79"/>
      <c r="F449" s="79"/>
    </row>
    <row r="450" spans="1:6">
      <c r="A450" s="76"/>
      <c r="B450" s="77"/>
      <c r="C450" s="78"/>
      <c r="D450" s="79"/>
      <c r="E450" s="79"/>
      <c r="F450" s="79"/>
    </row>
    <row r="451" spans="1:6">
      <c r="A451" s="76"/>
      <c r="B451" s="77"/>
      <c r="C451" s="78"/>
      <c r="D451" s="79"/>
      <c r="E451" s="79"/>
      <c r="F451" s="79"/>
    </row>
    <row r="452" spans="1:6">
      <c r="A452" s="76"/>
      <c r="B452" s="77"/>
      <c r="C452" s="78"/>
      <c r="D452" s="79"/>
      <c r="E452" s="79"/>
      <c r="F452" s="79"/>
    </row>
    <row r="453" spans="1:6">
      <c r="A453" s="76"/>
      <c r="B453" s="77"/>
      <c r="C453" s="78"/>
      <c r="D453" s="79"/>
      <c r="E453" s="79"/>
      <c r="F453" s="79"/>
    </row>
    <row r="454" spans="1:6">
      <c r="A454" s="76"/>
      <c r="B454" s="77"/>
      <c r="C454" s="78"/>
      <c r="D454" s="79"/>
      <c r="E454" s="79"/>
      <c r="F454" s="79"/>
    </row>
    <row r="455" spans="1:6">
      <c r="A455" s="76"/>
      <c r="B455" s="77"/>
      <c r="C455" s="78"/>
      <c r="D455" s="79"/>
      <c r="E455" s="79"/>
      <c r="F455" s="79"/>
    </row>
    <row r="456" spans="1:6">
      <c r="A456" s="76"/>
      <c r="B456" s="77"/>
      <c r="C456" s="78"/>
      <c r="D456" s="79"/>
      <c r="E456" s="79"/>
      <c r="F456" s="79"/>
    </row>
    <row r="457" spans="1:6">
      <c r="A457" s="76"/>
      <c r="B457" s="77"/>
      <c r="C457" s="78"/>
      <c r="D457" s="79"/>
      <c r="E457" s="79"/>
      <c r="F457" s="79"/>
    </row>
    <row r="458" spans="1:6">
      <c r="A458" s="76"/>
      <c r="B458" s="77"/>
      <c r="C458" s="78"/>
      <c r="D458" s="79"/>
      <c r="E458" s="79"/>
      <c r="F458" s="79"/>
    </row>
    <row r="459" spans="1:6">
      <c r="A459" s="76"/>
      <c r="B459" s="77"/>
      <c r="C459" s="78"/>
      <c r="D459" s="79"/>
      <c r="E459" s="79"/>
      <c r="F459" s="79"/>
    </row>
    <row r="460" spans="1:6">
      <c r="A460" s="76"/>
      <c r="B460" s="77"/>
      <c r="C460" s="78"/>
      <c r="D460" s="79"/>
      <c r="E460" s="79"/>
      <c r="F460" s="79"/>
    </row>
    <row r="461" spans="1:6">
      <c r="A461" s="76"/>
      <c r="B461" s="77"/>
      <c r="C461" s="78"/>
      <c r="D461" s="79"/>
      <c r="E461" s="79"/>
      <c r="F461" s="79"/>
    </row>
    <row r="462" spans="1:6">
      <c r="A462" s="76"/>
      <c r="B462" s="77"/>
      <c r="C462" s="78"/>
      <c r="D462" s="79"/>
      <c r="E462" s="79"/>
      <c r="F462" s="79"/>
    </row>
    <row r="463" spans="1:6">
      <c r="A463" s="76"/>
      <c r="B463" s="77"/>
      <c r="C463" s="78"/>
      <c r="D463" s="79"/>
      <c r="E463" s="79"/>
      <c r="F463" s="79"/>
    </row>
    <row r="464" spans="1:6">
      <c r="A464" s="76"/>
      <c r="B464" s="77"/>
      <c r="C464" s="78"/>
      <c r="D464" s="79"/>
      <c r="E464" s="79"/>
      <c r="F464" s="79"/>
    </row>
    <row r="465" spans="1:6">
      <c r="A465" s="76"/>
      <c r="B465" s="77"/>
      <c r="C465" s="78"/>
      <c r="D465" s="79"/>
      <c r="E465" s="79"/>
      <c r="F465" s="79"/>
    </row>
    <row r="466" spans="1:6">
      <c r="A466" s="76"/>
      <c r="B466" s="77"/>
      <c r="C466" s="78"/>
      <c r="D466" s="79"/>
      <c r="E466" s="79"/>
      <c r="F466" s="79"/>
    </row>
    <row r="467" spans="1:6">
      <c r="A467" s="76"/>
      <c r="B467" s="77"/>
      <c r="C467" s="78"/>
      <c r="D467" s="79"/>
      <c r="E467" s="79"/>
      <c r="F467" s="79"/>
    </row>
    <row r="468" spans="1:6">
      <c r="A468" s="76"/>
      <c r="B468" s="77"/>
      <c r="C468" s="78"/>
      <c r="D468" s="79"/>
      <c r="E468" s="79"/>
      <c r="F468" s="79"/>
    </row>
    <row r="469" spans="1:6">
      <c r="A469" s="76"/>
      <c r="B469" s="77"/>
      <c r="C469" s="78"/>
      <c r="D469" s="79"/>
      <c r="E469" s="79"/>
      <c r="F469" s="79"/>
    </row>
    <row r="470" spans="1:6">
      <c r="A470" s="76"/>
      <c r="B470" s="77"/>
      <c r="C470" s="78"/>
      <c r="D470" s="79"/>
      <c r="E470" s="79"/>
      <c r="F470" s="79"/>
    </row>
    <row r="471" spans="1:6">
      <c r="A471" s="76"/>
      <c r="B471" s="77"/>
      <c r="C471" s="78"/>
      <c r="D471" s="79"/>
      <c r="E471" s="79"/>
      <c r="F471" s="79"/>
    </row>
    <row r="472" spans="1:6">
      <c r="A472" s="76"/>
      <c r="B472" s="77"/>
      <c r="C472" s="78"/>
      <c r="D472" s="79"/>
      <c r="E472" s="79"/>
      <c r="F472" s="79"/>
    </row>
    <row r="473" spans="1:6">
      <c r="A473" s="76"/>
      <c r="B473" s="77"/>
      <c r="C473" s="78"/>
      <c r="D473" s="79"/>
      <c r="E473" s="79"/>
      <c r="F473" s="79"/>
    </row>
    <row r="474" spans="1:6">
      <c r="A474" s="76"/>
      <c r="B474" s="77"/>
      <c r="C474" s="78"/>
      <c r="D474" s="79"/>
      <c r="E474" s="79"/>
      <c r="F474" s="79"/>
    </row>
    <row r="475" spans="1:6">
      <c r="A475" s="76"/>
      <c r="B475" s="77"/>
      <c r="C475" s="78"/>
      <c r="D475" s="79"/>
      <c r="E475" s="79"/>
      <c r="F475" s="79"/>
    </row>
    <row r="476" spans="1:6">
      <c r="A476" s="76"/>
      <c r="B476" s="77"/>
      <c r="C476" s="78"/>
      <c r="D476" s="79"/>
      <c r="E476" s="79"/>
      <c r="F476" s="79"/>
    </row>
    <row r="477" spans="1:6">
      <c r="A477" s="76"/>
      <c r="B477" s="77"/>
      <c r="C477" s="78"/>
      <c r="D477" s="79"/>
      <c r="E477" s="79"/>
      <c r="F477" s="79"/>
    </row>
    <row r="478" spans="1:6">
      <c r="A478" s="76"/>
      <c r="B478" s="77"/>
      <c r="C478" s="78"/>
      <c r="D478" s="79"/>
      <c r="E478" s="79"/>
      <c r="F478" s="79"/>
    </row>
    <row r="479" spans="1:6">
      <c r="A479" s="76"/>
      <c r="B479" s="77"/>
      <c r="C479" s="78"/>
      <c r="D479" s="79"/>
      <c r="E479" s="79"/>
      <c r="F479" s="79"/>
    </row>
    <row r="480" spans="1:6">
      <c r="A480" s="76"/>
      <c r="B480" s="77"/>
      <c r="C480" s="78"/>
      <c r="D480" s="79"/>
      <c r="E480" s="79"/>
      <c r="F480" s="79"/>
    </row>
    <row r="481" spans="1:6">
      <c r="A481" s="76"/>
      <c r="B481" s="77"/>
      <c r="C481" s="78"/>
      <c r="D481" s="79"/>
      <c r="E481" s="79"/>
      <c r="F481" s="79"/>
    </row>
    <row r="482" spans="1:6">
      <c r="A482" s="76"/>
      <c r="B482" s="77"/>
      <c r="C482" s="78"/>
      <c r="D482" s="79"/>
      <c r="E482" s="79"/>
      <c r="F482" s="79"/>
    </row>
    <row r="483" spans="1:6">
      <c r="A483" s="76"/>
      <c r="B483" s="77"/>
      <c r="C483" s="78"/>
      <c r="D483" s="79"/>
      <c r="E483" s="79"/>
      <c r="F483" s="79"/>
    </row>
    <row r="484" spans="1:6">
      <c r="A484" s="76"/>
      <c r="B484" s="77"/>
      <c r="C484" s="78"/>
      <c r="D484" s="79"/>
      <c r="E484" s="79"/>
      <c r="F484" s="79"/>
    </row>
    <row r="485" spans="1:6">
      <c r="A485" s="76"/>
      <c r="B485" s="77"/>
      <c r="C485" s="78"/>
      <c r="D485" s="79"/>
      <c r="E485" s="79"/>
      <c r="F485" s="79"/>
    </row>
    <row r="486" spans="1:6">
      <c r="A486" s="76"/>
      <c r="B486" s="77"/>
      <c r="C486" s="78"/>
      <c r="D486" s="79"/>
      <c r="E486" s="79"/>
      <c r="F486" s="79"/>
    </row>
    <row r="487" spans="1:6">
      <c r="A487" s="76"/>
      <c r="B487" s="77"/>
      <c r="C487" s="78"/>
      <c r="D487" s="79"/>
      <c r="E487" s="79"/>
      <c r="F487" s="79"/>
    </row>
    <row r="488" spans="1:6">
      <c r="A488" s="76"/>
      <c r="B488" s="77"/>
      <c r="C488" s="78"/>
      <c r="D488" s="79"/>
      <c r="E488" s="79"/>
      <c r="F488" s="79"/>
    </row>
    <row r="489" spans="1:6">
      <c r="A489" s="76"/>
      <c r="B489" s="77"/>
      <c r="C489" s="78"/>
      <c r="D489" s="79"/>
      <c r="E489" s="79"/>
      <c r="F489" s="79"/>
    </row>
    <row r="490" spans="1:6">
      <c r="A490" s="76"/>
      <c r="B490" s="77"/>
      <c r="C490" s="78"/>
      <c r="D490" s="79"/>
      <c r="E490" s="79"/>
      <c r="F490" s="79"/>
    </row>
    <row r="491" spans="1:6">
      <c r="A491" s="76"/>
      <c r="B491" s="77"/>
      <c r="C491" s="78"/>
      <c r="D491" s="79"/>
      <c r="E491" s="79"/>
      <c r="F491" s="79"/>
    </row>
    <row r="492" spans="1:6">
      <c r="A492" s="76"/>
      <c r="B492" s="77"/>
      <c r="C492" s="78"/>
      <c r="D492" s="79"/>
      <c r="E492" s="79"/>
      <c r="F492" s="79"/>
    </row>
    <row r="493" spans="1:6">
      <c r="A493" s="76"/>
      <c r="B493" s="77"/>
      <c r="C493" s="78"/>
      <c r="D493" s="79"/>
      <c r="E493" s="79"/>
      <c r="F493" s="79"/>
    </row>
    <row r="494" spans="1:6">
      <c r="A494" s="76"/>
      <c r="B494" s="77"/>
      <c r="C494" s="78"/>
      <c r="D494" s="79"/>
      <c r="E494" s="79"/>
      <c r="F494" s="79"/>
    </row>
    <row r="495" spans="1:6">
      <c r="A495" s="76"/>
      <c r="B495" s="77"/>
      <c r="C495" s="78"/>
      <c r="D495" s="79"/>
      <c r="E495" s="79"/>
      <c r="F495" s="79"/>
    </row>
    <row r="496" spans="1:6">
      <c r="A496" s="76"/>
      <c r="B496" s="77"/>
      <c r="C496" s="78"/>
      <c r="D496" s="79"/>
      <c r="E496" s="79"/>
      <c r="F496" s="79"/>
    </row>
    <row r="497" spans="1:6">
      <c r="A497" s="76"/>
      <c r="B497" s="77"/>
      <c r="C497" s="78"/>
      <c r="D497" s="79"/>
      <c r="E497" s="79"/>
      <c r="F497" s="79"/>
    </row>
    <row r="498" spans="1:6">
      <c r="A498" s="76"/>
      <c r="B498" s="77"/>
      <c r="C498" s="78"/>
      <c r="D498" s="79"/>
      <c r="E498" s="79"/>
      <c r="F498" s="79"/>
    </row>
    <row r="499" spans="1:6">
      <c r="A499" s="76"/>
      <c r="B499" s="77"/>
      <c r="C499" s="78"/>
      <c r="D499" s="79"/>
      <c r="E499" s="79"/>
      <c r="F499" s="79"/>
    </row>
    <row r="500" spans="1:6">
      <c r="A500" s="76"/>
      <c r="B500" s="77"/>
      <c r="C500" s="78"/>
      <c r="D500" s="79"/>
      <c r="E500" s="79"/>
      <c r="F500" s="79"/>
    </row>
    <row r="501" spans="1:6">
      <c r="A501" s="76"/>
      <c r="B501" s="77"/>
      <c r="C501" s="78"/>
      <c r="D501" s="79"/>
      <c r="E501" s="79"/>
      <c r="F501" s="79"/>
    </row>
    <row r="502" spans="1:6">
      <c r="A502" s="76"/>
      <c r="B502" s="77"/>
      <c r="C502" s="78"/>
      <c r="D502" s="79"/>
      <c r="E502" s="79"/>
      <c r="F502" s="79"/>
    </row>
    <row r="503" spans="1:6">
      <c r="A503" s="76"/>
      <c r="B503" s="77"/>
      <c r="C503" s="78"/>
      <c r="D503" s="79"/>
      <c r="E503" s="79"/>
      <c r="F503" s="79"/>
    </row>
    <row r="504" spans="1:6">
      <c r="A504" s="76"/>
      <c r="B504" s="77"/>
      <c r="C504" s="78"/>
      <c r="D504" s="79"/>
      <c r="E504" s="79"/>
      <c r="F504" s="79"/>
    </row>
    <row r="505" spans="1:6">
      <c r="A505" s="76"/>
      <c r="B505" s="77"/>
      <c r="C505" s="78"/>
      <c r="D505" s="79"/>
      <c r="E505" s="79"/>
      <c r="F505" s="79"/>
    </row>
    <row r="506" spans="1:6">
      <c r="A506" s="76"/>
      <c r="B506" s="77"/>
      <c r="C506" s="78"/>
      <c r="D506" s="79"/>
      <c r="E506" s="79"/>
      <c r="F506" s="79"/>
    </row>
    <row r="507" spans="1:6">
      <c r="A507" s="76"/>
      <c r="B507" s="77"/>
      <c r="C507" s="78"/>
      <c r="D507" s="79"/>
      <c r="E507" s="79"/>
      <c r="F507" s="79"/>
    </row>
    <row r="508" spans="1:6">
      <c r="A508" s="76"/>
      <c r="B508" s="77"/>
      <c r="C508" s="78"/>
      <c r="D508" s="79"/>
      <c r="E508" s="79"/>
      <c r="F508" s="79"/>
    </row>
    <row r="509" spans="1:6">
      <c r="A509" s="76"/>
      <c r="B509" s="77"/>
      <c r="C509" s="78"/>
      <c r="D509" s="79"/>
      <c r="E509" s="79"/>
      <c r="F509" s="79"/>
    </row>
    <row r="510" spans="1:6">
      <c r="A510" s="76"/>
      <c r="B510" s="77"/>
      <c r="C510" s="78"/>
      <c r="D510" s="79"/>
      <c r="E510" s="79"/>
      <c r="F510" s="79"/>
    </row>
    <row r="511" spans="1:6">
      <c r="A511" s="76"/>
      <c r="B511" s="77"/>
      <c r="C511" s="78"/>
      <c r="D511" s="79"/>
      <c r="E511" s="79"/>
      <c r="F511" s="79"/>
    </row>
    <row r="512" spans="1:6">
      <c r="A512" s="76"/>
      <c r="B512" s="77"/>
      <c r="C512" s="78"/>
      <c r="D512" s="79"/>
      <c r="E512" s="79"/>
      <c r="F512" s="79"/>
    </row>
    <row r="513" spans="1:6">
      <c r="A513" s="76"/>
      <c r="B513" s="77"/>
      <c r="C513" s="78"/>
      <c r="D513" s="79"/>
      <c r="E513" s="79"/>
      <c r="F513" s="79"/>
    </row>
    <row r="514" spans="1:6">
      <c r="A514" s="76"/>
      <c r="B514" s="77"/>
      <c r="C514" s="78"/>
      <c r="D514" s="79"/>
      <c r="E514" s="79"/>
      <c r="F514" s="79"/>
    </row>
    <row r="515" spans="1:6">
      <c r="A515" s="76"/>
      <c r="B515" s="77"/>
      <c r="C515" s="78"/>
      <c r="D515" s="79"/>
      <c r="E515" s="79"/>
      <c r="F515" s="79"/>
    </row>
    <row r="516" spans="1:6">
      <c r="A516" s="76"/>
      <c r="B516" s="77"/>
      <c r="C516" s="78"/>
      <c r="D516" s="79"/>
      <c r="E516" s="79"/>
      <c r="F516" s="79"/>
    </row>
    <row r="517" spans="1:6">
      <c r="A517" s="76"/>
      <c r="B517" s="77"/>
      <c r="C517" s="78"/>
      <c r="D517" s="79"/>
      <c r="E517" s="79"/>
      <c r="F517" s="79"/>
    </row>
    <row r="518" spans="1:6">
      <c r="A518" s="76"/>
      <c r="B518" s="77"/>
      <c r="C518" s="78"/>
      <c r="D518" s="79"/>
      <c r="E518" s="79"/>
      <c r="F518" s="79"/>
    </row>
    <row r="519" spans="1:6">
      <c r="A519" s="76"/>
      <c r="B519" s="77"/>
      <c r="C519" s="78"/>
      <c r="D519" s="79"/>
      <c r="E519" s="79"/>
      <c r="F519" s="79"/>
    </row>
    <row r="520" spans="1:6">
      <c r="A520" s="76"/>
      <c r="B520" s="77"/>
      <c r="C520" s="78"/>
      <c r="D520" s="79"/>
      <c r="E520" s="79"/>
      <c r="F520" s="79"/>
    </row>
    <row r="521" spans="1:6">
      <c r="A521" s="76"/>
      <c r="B521" s="77"/>
      <c r="C521" s="78"/>
      <c r="D521" s="79"/>
      <c r="E521" s="79"/>
      <c r="F521" s="79"/>
    </row>
    <row r="522" spans="1:6">
      <c r="A522" s="76"/>
      <c r="B522" s="77"/>
      <c r="C522" s="78"/>
      <c r="D522" s="79"/>
      <c r="E522" s="79"/>
      <c r="F522" s="79"/>
    </row>
    <row r="523" spans="1:6">
      <c r="A523" s="76"/>
      <c r="B523" s="77"/>
      <c r="C523" s="78"/>
      <c r="D523" s="79"/>
      <c r="E523" s="79"/>
      <c r="F523" s="79"/>
    </row>
    <row r="524" spans="1:6">
      <c r="A524" s="76"/>
      <c r="B524" s="77"/>
      <c r="C524" s="78"/>
      <c r="D524" s="79"/>
      <c r="E524" s="79"/>
      <c r="F524" s="79"/>
    </row>
    <row r="525" spans="1:6">
      <c r="A525" s="76"/>
      <c r="B525" s="77"/>
      <c r="C525" s="78"/>
      <c r="D525" s="79"/>
      <c r="E525" s="79"/>
      <c r="F525" s="79"/>
    </row>
    <row r="526" spans="1:6">
      <c r="A526" s="76"/>
      <c r="B526" s="77"/>
      <c r="C526" s="78"/>
      <c r="D526" s="79"/>
      <c r="E526" s="79"/>
      <c r="F526" s="79"/>
    </row>
    <row r="527" spans="1:6">
      <c r="A527" s="76"/>
      <c r="B527" s="77"/>
      <c r="C527" s="78"/>
      <c r="D527" s="79"/>
      <c r="E527" s="79"/>
      <c r="F527" s="79"/>
    </row>
    <row r="528" spans="1:6">
      <c r="A528" s="76"/>
      <c r="B528" s="77"/>
      <c r="C528" s="78"/>
      <c r="D528" s="79"/>
      <c r="E528" s="79"/>
      <c r="F528" s="79"/>
    </row>
    <row r="529" spans="1:6">
      <c r="A529" s="76"/>
      <c r="B529" s="77"/>
      <c r="C529" s="78"/>
      <c r="D529" s="79"/>
      <c r="E529" s="79"/>
      <c r="F529" s="79"/>
    </row>
    <row r="530" spans="1:6">
      <c r="A530" s="76"/>
      <c r="B530" s="77"/>
      <c r="C530" s="78"/>
      <c r="D530" s="79"/>
      <c r="E530" s="79"/>
      <c r="F530" s="79"/>
    </row>
    <row r="531" spans="1:6">
      <c r="A531" s="76"/>
      <c r="B531" s="77"/>
      <c r="C531" s="78"/>
      <c r="D531" s="79"/>
      <c r="E531" s="79"/>
      <c r="F531" s="79"/>
    </row>
    <row r="532" spans="1:6">
      <c r="A532" s="76"/>
      <c r="B532" s="77"/>
      <c r="C532" s="78"/>
      <c r="D532" s="79"/>
      <c r="E532" s="79"/>
      <c r="F532" s="79"/>
    </row>
    <row r="533" spans="1:6">
      <c r="A533" s="76"/>
      <c r="B533" s="77"/>
      <c r="C533" s="78"/>
      <c r="D533" s="79"/>
      <c r="E533" s="79"/>
      <c r="F533" s="79"/>
    </row>
    <row r="534" spans="1:6">
      <c r="A534" s="76"/>
      <c r="B534" s="77"/>
      <c r="C534" s="78"/>
      <c r="D534" s="79"/>
      <c r="E534" s="79"/>
      <c r="F534" s="79"/>
    </row>
    <row r="535" spans="1:6">
      <c r="A535" s="76"/>
      <c r="B535" s="77"/>
      <c r="C535" s="78"/>
      <c r="D535" s="79"/>
      <c r="E535" s="79"/>
      <c r="F535" s="79"/>
    </row>
    <row r="536" spans="1:6">
      <c r="A536" s="76"/>
      <c r="B536" s="77"/>
      <c r="C536" s="78"/>
      <c r="D536" s="79"/>
      <c r="E536" s="79"/>
      <c r="F536" s="79"/>
    </row>
    <row r="537" spans="1:6">
      <c r="A537" s="76"/>
      <c r="B537" s="77"/>
      <c r="C537" s="78"/>
      <c r="D537" s="79"/>
      <c r="E537" s="79"/>
      <c r="F537" s="79"/>
    </row>
    <row r="538" spans="1:6">
      <c r="A538" s="76"/>
      <c r="B538" s="77"/>
      <c r="C538" s="78"/>
      <c r="D538" s="79"/>
      <c r="E538" s="79"/>
      <c r="F538" s="79"/>
    </row>
    <row r="539" spans="1:6">
      <c r="A539" s="76"/>
      <c r="B539" s="77"/>
      <c r="C539" s="78"/>
      <c r="D539" s="79"/>
      <c r="E539" s="79"/>
      <c r="F539" s="79"/>
    </row>
    <row r="540" spans="1:6">
      <c r="A540" s="76"/>
      <c r="B540" s="77"/>
      <c r="C540" s="78"/>
      <c r="D540" s="79"/>
      <c r="E540" s="79"/>
      <c r="F540" s="79"/>
    </row>
    <row r="541" spans="1:6">
      <c r="A541" s="76"/>
      <c r="B541" s="77"/>
      <c r="C541" s="78"/>
      <c r="D541" s="79"/>
      <c r="E541" s="79"/>
      <c r="F541" s="79"/>
    </row>
    <row r="542" spans="1:6">
      <c r="A542" s="76"/>
      <c r="B542" s="77"/>
      <c r="C542" s="78"/>
      <c r="D542" s="79"/>
      <c r="E542" s="79"/>
      <c r="F542" s="79"/>
    </row>
    <row r="543" spans="1:6">
      <c r="A543" s="76"/>
      <c r="B543" s="77"/>
      <c r="C543" s="78"/>
      <c r="D543" s="79"/>
      <c r="E543" s="79"/>
      <c r="F543" s="79"/>
    </row>
    <row r="544" spans="1:6">
      <c r="A544" s="76"/>
      <c r="B544" s="77"/>
      <c r="C544" s="78"/>
      <c r="D544" s="79"/>
      <c r="E544" s="79"/>
      <c r="F544" s="79"/>
    </row>
    <row r="545" spans="1:6">
      <c r="A545" s="76"/>
      <c r="B545" s="77"/>
      <c r="C545" s="78"/>
      <c r="D545" s="79"/>
      <c r="E545" s="79"/>
      <c r="F545" s="79"/>
    </row>
    <row r="546" spans="1:6">
      <c r="A546" s="76"/>
      <c r="B546" s="77"/>
      <c r="C546" s="78"/>
      <c r="D546" s="79"/>
      <c r="E546" s="79"/>
      <c r="F546" s="79"/>
    </row>
    <row r="547" spans="1:6">
      <c r="A547" s="76"/>
      <c r="B547" s="77"/>
      <c r="C547" s="78"/>
      <c r="D547" s="79"/>
      <c r="E547" s="79"/>
      <c r="F547" s="79"/>
    </row>
    <row r="548" spans="1:6">
      <c r="A548" s="76"/>
      <c r="B548" s="77"/>
      <c r="C548" s="78"/>
      <c r="D548" s="79"/>
      <c r="E548" s="79"/>
      <c r="F548" s="79"/>
    </row>
    <row r="549" spans="1:6">
      <c r="A549" s="76"/>
      <c r="B549" s="77"/>
      <c r="C549" s="78"/>
      <c r="D549" s="79"/>
      <c r="E549" s="79"/>
      <c r="F549" s="79"/>
    </row>
    <row r="550" spans="1:6">
      <c r="A550" s="76"/>
      <c r="B550" s="77"/>
      <c r="C550" s="78"/>
      <c r="D550" s="79"/>
      <c r="E550" s="79"/>
      <c r="F550" s="79"/>
    </row>
    <row r="551" spans="1:6">
      <c r="A551" s="76"/>
      <c r="B551" s="77"/>
      <c r="C551" s="78"/>
      <c r="D551" s="79"/>
      <c r="E551" s="79"/>
      <c r="F551" s="79"/>
    </row>
    <row r="552" spans="1:6">
      <c r="A552" s="76"/>
      <c r="B552" s="77"/>
      <c r="C552" s="78"/>
      <c r="D552" s="79"/>
      <c r="E552" s="79"/>
      <c r="F552" s="79"/>
    </row>
    <row r="553" spans="1:6">
      <c r="A553" s="76"/>
      <c r="B553" s="77"/>
      <c r="C553" s="78"/>
      <c r="D553" s="79"/>
      <c r="E553" s="79"/>
      <c r="F553" s="79"/>
    </row>
    <row r="554" spans="1:6">
      <c r="A554" s="76"/>
      <c r="B554" s="77"/>
      <c r="C554" s="78"/>
      <c r="D554" s="79"/>
      <c r="E554" s="79"/>
      <c r="F554" s="79"/>
    </row>
    <row r="555" spans="1:6">
      <c r="A555" s="76"/>
      <c r="B555" s="77"/>
      <c r="C555" s="78"/>
      <c r="D555" s="79"/>
      <c r="E555" s="79"/>
      <c r="F555" s="79"/>
    </row>
    <row r="556" spans="1:6">
      <c r="A556" s="76"/>
      <c r="B556" s="77"/>
      <c r="C556" s="78"/>
      <c r="D556" s="79"/>
      <c r="E556" s="79"/>
      <c r="F556" s="79"/>
    </row>
    <row r="557" spans="1:6">
      <c r="A557" s="76"/>
      <c r="B557" s="77"/>
      <c r="C557" s="78"/>
      <c r="D557" s="79"/>
      <c r="E557" s="79"/>
      <c r="F557" s="79"/>
    </row>
    <row r="558" spans="1:6">
      <c r="A558" s="76"/>
      <c r="B558" s="77"/>
      <c r="C558" s="78"/>
      <c r="D558" s="79"/>
      <c r="E558" s="79"/>
      <c r="F558" s="79"/>
    </row>
    <row r="559" spans="1:6">
      <c r="A559" s="76"/>
      <c r="B559" s="77"/>
      <c r="C559" s="78"/>
      <c r="D559" s="79"/>
      <c r="E559" s="79"/>
      <c r="F559" s="79"/>
    </row>
    <row r="560" spans="1:6">
      <c r="A560" s="76"/>
      <c r="B560" s="77"/>
      <c r="C560" s="78"/>
      <c r="D560" s="79"/>
      <c r="E560" s="79"/>
      <c r="F560" s="79"/>
    </row>
    <row r="561" spans="1:6">
      <c r="A561" s="76"/>
      <c r="B561" s="77"/>
      <c r="C561" s="78"/>
      <c r="D561" s="79"/>
      <c r="E561" s="79"/>
      <c r="F561" s="79"/>
    </row>
    <row r="562" spans="1:6">
      <c r="A562" s="76"/>
      <c r="B562" s="77"/>
      <c r="C562" s="78"/>
      <c r="D562" s="79"/>
      <c r="E562" s="79"/>
      <c r="F562" s="79"/>
    </row>
    <row r="563" spans="1:6">
      <c r="A563" s="76"/>
      <c r="B563" s="77"/>
      <c r="C563" s="78"/>
      <c r="D563" s="79"/>
      <c r="E563" s="79"/>
      <c r="F563" s="79"/>
    </row>
    <row r="564" spans="1:6">
      <c r="A564" s="76"/>
      <c r="B564" s="77"/>
      <c r="C564" s="78"/>
      <c r="D564" s="79"/>
      <c r="E564" s="79"/>
      <c r="F564" s="79"/>
    </row>
    <row r="565" spans="1:6">
      <c r="A565" s="76"/>
      <c r="B565" s="77"/>
      <c r="C565" s="78"/>
      <c r="D565" s="79"/>
      <c r="E565" s="79"/>
      <c r="F565" s="79"/>
    </row>
    <row r="566" spans="1:6">
      <c r="A566" s="76"/>
      <c r="B566" s="77"/>
      <c r="C566" s="78"/>
      <c r="D566" s="79"/>
      <c r="E566" s="79"/>
      <c r="F566" s="79"/>
    </row>
    <row r="567" spans="1:6">
      <c r="A567" s="76"/>
      <c r="B567" s="77"/>
      <c r="C567" s="78"/>
      <c r="D567" s="79"/>
      <c r="E567" s="79"/>
      <c r="F567" s="79"/>
    </row>
    <row r="568" spans="1:6">
      <c r="A568" s="76"/>
      <c r="B568" s="77"/>
      <c r="C568" s="78"/>
      <c r="D568" s="79"/>
      <c r="E568" s="79"/>
      <c r="F568" s="79"/>
    </row>
    <row r="569" spans="1:6">
      <c r="A569" s="76"/>
      <c r="B569" s="77"/>
      <c r="C569" s="78"/>
      <c r="D569" s="79"/>
      <c r="E569" s="79"/>
      <c r="F569" s="79"/>
    </row>
    <row r="570" spans="1:6">
      <c r="A570" s="76"/>
      <c r="B570" s="77"/>
      <c r="C570" s="78"/>
      <c r="D570" s="79"/>
      <c r="E570" s="79"/>
      <c r="F570" s="79"/>
    </row>
    <row r="571" spans="1:6">
      <c r="A571" s="76"/>
      <c r="B571" s="77"/>
      <c r="C571" s="78"/>
      <c r="D571" s="79"/>
      <c r="E571" s="79"/>
      <c r="F571" s="79"/>
    </row>
    <row r="572" spans="1:6">
      <c r="A572" s="76"/>
      <c r="B572" s="77"/>
      <c r="C572" s="78"/>
      <c r="D572" s="79"/>
      <c r="E572" s="79"/>
      <c r="F572" s="79"/>
    </row>
    <row r="573" spans="1:6">
      <c r="A573" s="76"/>
      <c r="B573" s="77"/>
      <c r="C573" s="78"/>
      <c r="D573" s="79"/>
      <c r="E573" s="79"/>
      <c r="F573" s="79"/>
    </row>
    <row r="574" spans="1:6">
      <c r="A574" s="76"/>
      <c r="B574" s="77"/>
      <c r="C574" s="78"/>
      <c r="D574" s="79"/>
      <c r="E574" s="79"/>
      <c r="F574" s="79"/>
    </row>
    <row r="575" spans="1:6">
      <c r="A575" s="76"/>
      <c r="B575" s="77"/>
      <c r="C575" s="78"/>
      <c r="D575" s="79"/>
      <c r="E575" s="79"/>
      <c r="F575" s="79"/>
    </row>
    <row r="576" spans="1:6">
      <c r="A576" s="76"/>
      <c r="B576" s="77"/>
      <c r="C576" s="78"/>
      <c r="D576" s="79"/>
      <c r="E576" s="79"/>
      <c r="F576" s="79"/>
    </row>
    <row r="577" spans="1:6">
      <c r="A577" s="76"/>
      <c r="B577" s="77"/>
      <c r="C577" s="78"/>
      <c r="D577" s="79"/>
      <c r="E577" s="79"/>
      <c r="F577" s="79"/>
    </row>
    <row r="578" spans="1:6">
      <c r="A578" s="76"/>
      <c r="B578" s="77"/>
      <c r="C578" s="78"/>
      <c r="D578" s="79"/>
      <c r="E578" s="79"/>
      <c r="F578" s="79"/>
    </row>
    <row r="579" spans="1:6">
      <c r="A579" s="76"/>
      <c r="B579" s="77"/>
      <c r="C579" s="78"/>
      <c r="D579" s="79"/>
      <c r="E579" s="79"/>
      <c r="F579" s="79"/>
    </row>
    <row r="580" spans="1:6">
      <c r="A580" s="76"/>
      <c r="B580" s="77"/>
      <c r="C580" s="78"/>
      <c r="D580" s="79"/>
      <c r="E580" s="79"/>
      <c r="F580" s="79"/>
    </row>
    <row r="581" spans="1:6">
      <c r="A581" s="76"/>
      <c r="B581" s="77"/>
      <c r="C581" s="78"/>
      <c r="D581" s="79"/>
      <c r="E581" s="79"/>
      <c r="F581" s="79"/>
    </row>
    <row r="582" spans="1:6">
      <c r="A582" s="76"/>
      <c r="B582" s="77"/>
      <c r="C582" s="78"/>
      <c r="D582" s="79"/>
      <c r="E582" s="79"/>
      <c r="F582" s="79"/>
    </row>
    <row r="583" spans="1:6">
      <c r="A583" s="76"/>
      <c r="B583" s="77"/>
      <c r="C583" s="78"/>
      <c r="D583" s="79"/>
      <c r="E583" s="79"/>
      <c r="F583" s="79"/>
    </row>
    <row r="584" spans="1:6">
      <c r="A584" s="76"/>
      <c r="B584" s="77"/>
      <c r="C584" s="78"/>
      <c r="D584" s="79"/>
      <c r="E584" s="79"/>
      <c r="F584" s="79"/>
    </row>
    <row r="585" spans="1:6">
      <c r="A585" s="76"/>
      <c r="B585" s="77"/>
      <c r="C585" s="78"/>
      <c r="D585" s="79"/>
      <c r="E585" s="79"/>
      <c r="F585" s="79"/>
    </row>
    <row r="586" spans="1:6">
      <c r="A586" s="76"/>
      <c r="B586" s="77"/>
      <c r="C586" s="78"/>
      <c r="D586" s="79"/>
      <c r="E586" s="79"/>
      <c r="F586" s="79"/>
    </row>
    <row r="587" spans="1:6">
      <c r="A587" s="76"/>
      <c r="B587" s="77"/>
      <c r="C587" s="78"/>
      <c r="D587" s="79"/>
      <c r="E587" s="79"/>
      <c r="F587" s="79"/>
    </row>
    <row r="588" spans="1:6">
      <c r="A588" s="76"/>
      <c r="B588" s="77"/>
      <c r="C588" s="78"/>
      <c r="D588" s="79"/>
      <c r="E588" s="79"/>
      <c r="F588" s="79"/>
    </row>
    <row r="589" spans="1:6">
      <c r="A589" s="76"/>
      <c r="B589" s="77"/>
      <c r="C589" s="78"/>
      <c r="D589" s="79"/>
      <c r="E589" s="79"/>
      <c r="F589" s="79"/>
    </row>
    <row r="590" spans="1:6">
      <c r="A590" s="76"/>
      <c r="B590" s="77"/>
      <c r="C590" s="78"/>
      <c r="D590" s="79"/>
      <c r="E590" s="79"/>
      <c r="F590" s="79"/>
    </row>
    <row r="591" spans="1:6">
      <c r="A591" s="76"/>
      <c r="B591" s="77"/>
      <c r="C591" s="78"/>
      <c r="D591" s="79"/>
      <c r="E591" s="79"/>
      <c r="F591" s="79"/>
    </row>
    <row r="592" spans="1:6">
      <c r="A592" s="76"/>
      <c r="B592" s="77"/>
      <c r="C592" s="78"/>
      <c r="D592" s="79"/>
      <c r="E592" s="79"/>
      <c r="F592" s="79"/>
    </row>
    <row r="593" spans="1:6">
      <c r="A593" s="76"/>
      <c r="B593" s="77"/>
      <c r="C593" s="78"/>
      <c r="D593" s="79"/>
      <c r="E593" s="79"/>
      <c r="F593" s="79"/>
    </row>
    <row r="594" spans="1:6">
      <c r="A594" s="76"/>
      <c r="B594" s="77"/>
      <c r="C594" s="78"/>
      <c r="D594" s="79"/>
      <c r="E594" s="79"/>
      <c r="F594" s="79"/>
    </row>
    <row r="595" spans="1:6">
      <c r="A595" s="76"/>
      <c r="B595" s="77"/>
      <c r="C595" s="78"/>
      <c r="D595" s="79"/>
      <c r="E595" s="79"/>
      <c r="F595" s="79"/>
    </row>
    <row r="596" spans="1:6">
      <c r="A596" s="76"/>
      <c r="B596" s="77"/>
      <c r="C596" s="78"/>
      <c r="D596" s="79"/>
      <c r="E596" s="79"/>
      <c r="F596" s="79"/>
    </row>
    <row r="597" spans="1:6">
      <c r="A597" s="76"/>
      <c r="B597" s="77"/>
      <c r="C597" s="78"/>
      <c r="D597" s="79"/>
      <c r="E597" s="79"/>
      <c r="F597" s="79"/>
    </row>
    <row r="598" spans="1:6">
      <c r="A598" s="76"/>
      <c r="B598" s="77"/>
      <c r="C598" s="78"/>
      <c r="D598" s="79"/>
      <c r="E598" s="79"/>
      <c r="F598" s="79"/>
    </row>
    <row r="599" spans="1:6">
      <c r="A599" s="76"/>
      <c r="B599" s="77"/>
      <c r="C599" s="78"/>
      <c r="D599" s="79"/>
      <c r="E599" s="79"/>
      <c r="F599" s="79"/>
    </row>
    <row r="600" spans="1:6">
      <c r="A600" s="76"/>
      <c r="B600" s="77"/>
      <c r="C600" s="78"/>
      <c r="D600" s="79"/>
      <c r="E600" s="79"/>
      <c r="F600" s="79"/>
    </row>
    <row r="601" spans="1:6">
      <c r="A601" s="76"/>
      <c r="B601" s="77"/>
      <c r="C601" s="78"/>
      <c r="D601" s="79"/>
      <c r="E601" s="79"/>
      <c r="F601" s="79"/>
    </row>
    <row r="602" spans="1:6">
      <c r="A602" s="76"/>
      <c r="B602" s="77"/>
      <c r="C602" s="78"/>
      <c r="D602" s="79"/>
      <c r="E602" s="79"/>
      <c r="F602" s="79"/>
    </row>
    <row r="603" spans="1:6">
      <c r="A603" s="76"/>
      <c r="B603" s="77"/>
      <c r="C603" s="78"/>
      <c r="D603" s="79"/>
      <c r="E603" s="79"/>
      <c r="F603" s="79"/>
    </row>
    <row r="604" spans="1:6">
      <c r="A604" s="76"/>
      <c r="B604" s="77"/>
      <c r="C604" s="78"/>
      <c r="D604" s="79"/>
      <c r="E604" s="79"/>
      <c r="F604" s="79"/>
    </row>
    <row r="605" spans="1:6">
      <c r="A605" s="76"/>
      <c r="B605" s="77"/>
      <c r="C605" s="78"/>
      <c r="D605" s="79"/>
      <c r="E605" s="79"/>
      <c r="F605" s="79"/>
    </row>
    <row r="606" spans="1:6">
      <c r="A606" s="76"/>
      <c r="B606" s="77"/>
      <c r="C606" s="78"/>
      <c r="D606" s="79"/>
      <c r="E606" s="79"/>
      <c r="F606" s="79"/>
    </row>
    <row r="607" spans="1:6">
      <c r="A607" s="76"/>
      <c r="B607" s="77"/>
      <c r="C607" s="78"/>
      <c r="D607" s="79"/>
      <c r="E607" s="79"/>
      <c r="F607" s="79"/>
    </row>
    <row r="608" spans="1:6">
      <c r="A608" s="76"/>
      <c r="B608" s="77"/>
      <c r="C608" s="78"/>
      <c r="D608" s="79"/>
      <c r="E608" s="79"/>
      <c r="F608" s="79"/>
    </row>
    <row r="609" spans="1:6">
      <c r="A609" s="76"/>
      <c r="B609" s="77"/>
      <c r="C609" s="78"/>
      <c r="D609" s="79"/>
      <c r="E609" s="79"/>
      <c r="F609" s="79"/>
    </row>
    <row r="610" spans="1:6">
      <c r="A610" s="76"/>
      <c r="B610" s="77"/>
      <c r="C610" s="78"/>
      <c r="D610" s="79"/>
      <c r="E610" s="79"/>
      <c r="F610" s="79"/>
    </row>
    <row r="611" spans="1:6">
      <c r="A611" s="76"/>
      <c r="B611" s="77"/>
      <c r="C611" s="78"/>
      <c r="D611" s="79"/>
      <c r="E611" s="79"/>
      <c r="F611" s="79"/>
    </row>
    <row r="612" spans="1:6">
      <c r="A612" s="76"/>
      <c r="B612" s="77"/>
      <c r="C612" s="78"/>
      <c r="D612" s="79"/>
      <c r="E612" s="79"/>
      <c r="F612" s="79"/>
    </row>
    <row r="613" spans="1:6">
      <c r="A613" s="76"/>
      <c r="B613" s="77"/>
      <c r="C613" s="78"/>
      <c r="D613" s="79"/>
      <c r="E613" s="79"/>
      <c r="F613" s="79"/>
    </row>
    <row r="614" spans="1:6">
      <c r="A614" s="76"/>
      <c r="B614" s="77"/>
      <c r="C614" s="78"/>
      <c r="D614" s="79"/>
      <c r="E614" s="79"/>
      <c r="F614" s="79"/>
    </row>
    <row r="615" spans="1:6">
      <c r="A615" s="76"/>
      <c r="B615" s="77"/>
      <c r="C615" s="78"/>
      <c r="D615" s="79"/>
      <c r="E615" s="79"/>
      <c r="F615" s="79"/>
    </row>
    <row r="616" spans="1:6">
      <c r="A616" s="76"/>
      <c r="B616" s="77"/>
      <c r="C616" s="78"/>
      <c r="D616" s="79"/>
      <c r="E616" s="79"/>
      <c r="F616" s="79"/>
    </row>
    <row r="617" spans="1:6">
      <c r="A617" s="76"/>
      <c r="B617" s="77"/>
      <c r="C617" s="78"/>
      <c r="D617" s="79"/>
      <c r="E617" s="79"/>
      <c r="F617" s="79"/>
    </row>
    <row r="618" spans="1:6">
      <c r="A618" s="76"/>
      <c r="B618" s="77"/>
      <c r="C618" s="78"/>
      <c r="D618" s="79"/>
      <c r="E618" s="79"/>
      <c r="F618" s="79"/>
    </row>
    <row r="619" spans="1:6">
      <c r="A619" s="76"/>
      <c r="B619" s="77"/>
      <c r="C619" s="78"/>
      <c r="D619" s="79"/>
      <c r="E619" s="79"/>
      <c r="F619" s="79"/>
    </row>
    <row r="620" spans="1:6">
      <c r="A620" s="76"/>
      <c r="B620" s="77"/>
      <c r="C620" s="78"/>
      <c r="D620" s="79"/>
      <c r="E620" s="79"/>
      <c r="F620" s="79"/>
    </row>
    <row r="621" spans="1:6">
      <c r="A621" s="76"/>
      <c r="B621" s="77"/>
      <c r="C621" s="78"/>
      <c r="D621" s="79"/>
      <c r="E621" s="79"/>
      <c r="F621" s="79"/>
    </row>
    <row r="622" spans="1:6">
      <c r="A622" s="76"/>
      <c r="B622" s="77"/>
      <c r="C622" s="78"/>
      <c r="D622" s="79"/>
      <c r="E622" s="79"/>
      <c r="F622" s="79"/>
    </row>
    <row r="623" spans="1:6">
      <c r="A623" s="76"/>
      <c r="B623" s="77"/>
      <c r="C623" s="78"/>
      <c r="D623" s="79"/>
      <c r="E623" s="79"/>
      <c r="F623" s="79"/>
    </row>
    <row r="624" spans="1:6">
      <c r="A624" s="76"/>
      <c r="B624" s="77"/>
      <c r="C624" s="78"/>
      <c r="D624" s="79"/>
      <c r="E624" s="79"/>
      <c r="F624" s="79"/>
    </row>
    <row r="625" spans="1:6">
      <c r="A625" s="76"/>
      <c r="B625" s="77"/>
      <c r="C625" s="78"/>
      <c r="D625" s="79"/>
      <c r="E625" s="79"/>
      <c r="F625" s="79"/>
    </row>
    <row r="626" spans="1:6">
      <c r="A626" s="76"/>
      <c r="B626" s="77"/>
      <c r="C626" s="78"/>
      <c r="D626" s="79"/>
      <c r="E626" s="79"/>
      <c r="F626" s="79"/>
    </row>
    <row r="627" spans="1:6">
      <c r="A627" s="76"/>
      <c r="B627" s="77"/>
      <c r="C627" s="78"/>
      <c r="D627" s="79"/>
      <c r="E627" s="79"/>
      <c r="F627" s="79"/>
    </row>
    <row r="628" spans="1:6">
      <c r="A628" s="76"/>
      <c r="B628" s="77"/>
      <c r="C628" s="78"/>
      <c r="D628" s="79"/>
      <c r="E628" s="79"/>
      <c r="F628" s="79"/>
    </row>
    <row r="629" spans="1:6">
      <c r="A629" s="76"/>
      <c r="B629" s="77"/>
      <c r="C629" s="78"/>
      <c r="D629" s="79"/>
      <c r="E629" s="79"/>
      <c r="F629" s="79"/>
    </row>
    <row r="630" spans="1:6">
      <c r="A630" s="76"/>
      <c r="B630" s="77"/>
      <c r="C630" s="78"/>
      <c r="D630" s="79"/>
      <c r="E630" s="79"/>
      <c r="F630" s="79"/>
    </row>
    <row r="631" spans="1:6">
      <c r="A631" s="76"/>
      <c r="B631" s="77"/>
      <c r="C631" s="78"/>
      <c r="D631" s="79"/>
      <c r="E631" s="79"/>
      <c r="F631" s="79"/>
    </row>
    <row r="632" spans="1:6">
      <c r="A632" s="76"/>
      <c r="B632" s="77"/>
      <c r="C632" s="78"/>
      <c r="D632" s="79"/>
      <c r="E632" s="79"/>
      <c r="F632" s="79"/>
    </row>
    <row r="633" spans="1:6">
      <c r="A633" s="76"/>
      <c r="B633" s="77"/>
      <c r="C633" s="78"/>
      <c r="D633" s="79"/>
      <c r="E633" s="79"/>
      <c r="F633" s="79"/>
    </row>
    <row r="634" spans="1:6">
      <c r="A634" s="76"/>
      <c r="B634" s="77"/>
      <c r="C634" s="78"/>
      <c r="D634" s="79"/>
      <c r="E634" s="79"/>
      <c r="F634" s="79"/>
    </row>
    <row r="635" spans="1:6">
      <c r="A635" s="76"/>
      <c r="B635" s="77"/>
      <c r="C635" s="78"/>
      <c r="D635" s="79"/>
      <c r="E635" s="79"/>
      <c r="F635" s="79"/>
    </row>
    <row r="636" spans="1:6">
      <c r="A636" s="76"/>
      <c r="B636" s="77"/>
      <c r="C636" s="78"/>
      <c r="D636" s="79"/>
      <c r="E636" s="79"/>
      <c r="F636" s="79"/>
    </row>
    <row r="637" spans="1:6">
      <c r="A637" s="76"/>
      <c r="B637" s="77"/>
      <c r="C637" s="78"/>
      <c r="D637" s="79"/>
      <c r="E637" s="79"/>
      <c r="F637" s="79"/>
    </row>
    <row r="638" spans="1:6">
      <c r="A638" s="76"/>
      <c r="B638" s="77"/>
      <c r="C638" s="78"/>
      <c r="D638" s="79"/>
      <c r="E638" s="79"/>
      <c r="F638" s="79"/>
    </row>
    <row r="639" spans="1:6">
      <c r="A639" s="76"/>
      <c r="B639" s="77"/>
      <c r="C639" s="78"/>
      <c r="D639" s="79"/>
      <c r="E639" s="79"/>
      <c r="F639" s="79"/>
    </row>
    <row r="640" spans="1:6">
      <c r="A640" s="76"/>
      <c r="B640" s="77"/>
      <c r="C640" s="78"/>
      <c r="D640" s="79"/>
      <c r="E640" s="79"/>
      <c r="F640" s="79"/>
    </row>
    <row r="641" spans="1:6">
      <c r="A641" s="76"/>
      <c r="B641" s="77"/>
      <c r="C641" s="78"/>
      <c r="D641" s="79"/>
      <c r="E641" s="79"/>
      <c r="F641" s="79"/>
    </row>
    <row r="642" spans="1:6">
      <c r="A642" s="76"/>
      <c r="B642" s="77"/>
      <c r="C642" s="78"/>
      <c r="D642" s="79"/>
      <c r="E642" s="79"/>
      <c r="F642" s="79"/>
    </row>
    <row r="643" spans="1:6">
      <c r="A643" s="76"/>
      <c r="B643" s="77"/>
      <c r="C643" s="78"/>
      <c r="D643" s="79"/>
      <c r="E643" s="79"/>
      <c r="F643" s="79"/>
    </row>
    <row r="644" spans="1:6">
      <c r="A644" s="76"/>
      <c r="B644" s="77"/>
      <c r="C644" s="78"/>
      <c r="D644" s="79"/>
      <c r="E644" s="79"/>
      <c r="F644" s="79"/>
    </row>
    <row r="645" spans="1:6">
      <c r="A645" s="76"/>
      <c r="B645" s="77"/>
      <c r="C645" s="78"/>
      <c r="D645" s="79"/>
      <c r="E645" s="79"/>
      <c r="F645" s="79"/>
    </row>
    <row r="646" spans="1:6">
      <c r="A646" s="76"/>
      <c r="B646" s="77"/>
      <c r="C646" s="78"/>
      <c r="D646" s="79"/>
      <c r="E646" s="79"/>
      <c r="F646" s="79"/>
    </row>
    <row r="647" spans="1:6">
      <c r="A647" s="76"/>
      <c r="B647" s="77"/>
      <c r="C647" s="78"/>
      <c r="D647" s="79"/>
      <c r="E647" s="79"/>
      <c r="F647" s="79"/>
    </row>
    <row r="648" spans="1:6">
      <c r="A648" s="76"/>
      <c r="B648" s="77"/>
      <c r="C648" s="78"/>
      <c r="D648" s="79"/>
      <c r="E648" s="79"/>
      <c r="F648" s="79"/>
    </row>
    <row r="649" spans="1:6">
      <c r="A649" s="76"/>
      <c r="B649" s="77"/>
      <c r="C649" s="78"/>
      <c r="D649" s="79"/>
      <c r="E649" s="79"/>
      <c r="F649" s="79"/>
    </row>
    <row r="650" spans="1:6">
      <c r="A650" s="76"/>
      <c r="B650" s="77"/>
      <c r="C650" s="78"/>
      <c r="D650" s="79"/>
      <c r="E650" s="79"/>
      <c r="F650" s="79"/>
    </row>
    <row r="651" spans="1:6">
      <c r="A651" s="76"/>
      <c r="B651" s="77"/>
      <c r="C651" s="78"/>
      <c r="D651" s="79"/>
      <c r="E651" s="79"/>
      <c r="F651" s="79"/>
    </row>
    <row r="652" spans="1:6">
      <c r="A652" s="76"/>
      <c r="B652" s="77"/>
      <c r="C652" s="78"/>
      <c r="D652" s="79"/>
      <c r="E652" s="79"/>
      <c r="F652" s="79"/>
    </row>
    <row r="653" spans="1:6">
      <c r="A653" s="76"/>
      <c r="B653" s="77"/>
      <c r="C653" s="78"/>
      <c r="D653" s="79"/>
      <c r="E653" s="79"/>
      <c r="F653" s="79"/>
    </row>
    <row r="654" spans="1:6">
      <c r="A654" s="76"/>
      <c r="B654" s="77"/>
      <c r="C654" s="78"/>
      <c r="D654" s="79"/>
      <c r="E654" s="79"/>
      <c r="F654" s="79"/>
    </row>
    <row r="655" spans="1:6">
      <c r="A655" s="76"/>
      <c r="B655" s="77"/>
      <c r="C655" s="78"/>
      <c r="D655" s="79"/>
      <c r="E655" s="79"/>
      <c r="F655" s="79"/>
    </row>
    <row r="656" spans="1:6">
      <c r="A656" s="76"/>
      <c r="B656" s="77"/>
      <c r="C656" s="78"/>
      <c r="D656" s="79"/>
      <c r="E656" s="79"/>
      <c r="F656" s="79"/>
    </row>
    <row r="657" spans="1:6">
      <c r="A657" s="76"/>
      <c r="B657" s="77"/>
      <c r="C657" s="78"/>
      <c r="D657" s="79"/>
      <c r="E657" s="79"/>
      <c r="F657" s="79"/>
    </row>
    <row r="658" spans="1:6">
      <c r="A658" s="76"/>
      <c r="B658" s="77"/>
      <c r="C658" s="78"/>
      <c r="D658" s="79"/>
      <c r="E658" s="79"/>
      <c r="F658" s="79"/>
    </row>
    <row r="659" spans="1:6">
      <c r="A659" s="76"/>
      <c r="B659" s="77"/>
      <c r="C659" s="78"/>
      <c r="D659" s="79"/>
      <c r="E659" s="79"/>
      <c r="F659" s="79"/>
    </row>
    <row r="660" spans="1:6">
      <c r="A660" s="76"/>
      <c r="B660" s="77"/>
      <c r="C660" s="78"/>
      <c r="D660" s="79"/>
      <c r="E660" s="79"/>
      <c r="F660" s="79"/>
    </row>
    <row r="661" spans="1:6">
      <c r="A661" s="76"/>
      <c r="B661" s="77"/>
      <c r="C661" s="78"/>
      <c r="D661" s="79"/>
      <c r="E661" s="79"/>
      <c r="F661" s="79"/>
    </row>
    <row r="662" spans="1:6">
      <c r="A662" s="76"/>
      <c r="B662" s="77"/>
      <c r="C662" s="78"/>
      <c r="D662" s="79"/>
      <c r="E662" s="79"/>
      <c r="F662" s="79"/>
    </row>
    <row r="663" spans="1:6">
      <c r="A663" s="76"/>
      <c r="B663" s="77"/>
      <c r="C663" s="78"/>
      <c r="D663" s="79"/>
      <c r="E663" s="79"/>
      <c r="F663" s="79"/>
    </row>
    <row r="664" spans="1:6">
      <c r="A664" s="76"/>
      <c r="B664" s="77"/>
      <c r="C664" s="78"/>
      <c r="D664" s="79"/>
      <c r="E664" s="79"/>
      <c r="F664" s="79"/>
    </row>
    <row r="665" spans="1:6">
      <c r="A665" s="76"/>
      <c r="B665" s="77"/>
      <c r="C665" s="78"/>
      <c r="D665" s="79"/>
      <c r="E665" s="79"/>
      <c r="F665" s="79"/>
    </row>
    <row r="666" spans="1:6">
      <c r="A666" s="76"/>
      <c r="B666" s="77"/>
      <c r="C666" s="78"/>
      <c r="D666" s="79"/>
      <c r="E666" s="79"/>
      <c r="F666" s="79"/>
    </row>
    <row r="667" spans="1:6">
      <c r="A667" s="76"/>
      <c r="B667" s="77"/>
      <c r="C667" s="78"/>
      <c r="D667" s="79"/>
      <c r="E667" s="79"/>
      <c r="F667" s="79"/>
    </row>
    <row r="668" spans="1:6">
      <c r="A668" s="76"/>
      <c r="B668" s="77"/>
      <c r="C668" s="78"/>
      <c r="D668" s="79"/>
      <c r="E668" s="79"/>
      <c r="F668" s="79"/>
    </row>
    <row r="669" spans="1:6">
      <c r="A669" s="76"/>
      <c r="B669" s="77"/>
      <c r="C669" s="78"/>
      <c r="D669" s="79"/>
      <c r="E669" s="79"/>
      <c r="F669" s="79"/>
    </row>
    <row r="670" spans="1:6">
      <c r="A670" s="76"/>
      <c r="B670" s="77"/>
      <c r="C670" s="78"/>
      <c r="D670" s="79"/>
      <c r="E670" s="79"/>
      <c r="F670" s="79"/>
    </row>
    <row r="671" spans="1:6">
      <c r="A671" s="76"/>
      <c r="B671" s="77"/>
      <c r="C671" s="78"/>
      <c r="D671" s="79"/>
      <c r="E671" s="79"/>
      <c r="F671" s="79"/>
    </row>
    <row r="672" spans="1:6">
      <c r="A672" s="76"/>
      <c r="B672" s="77"/>
      <c r="C672" s="78"/>
      <c r="D672" s="79"/>
      <c r="E672" s="79"/>
      <c r="F672" s="79"/>
    </row>
    <row r="673" spans="1:6">
      <c r="A673" s="76"/>
      <c r="B673" s="77"/>
      <c r="C673" s="78"/>
      <c r="D673" s="79"/>
      <c r="E673" s="79"/>
      <c r="F673" s="79"/>
    </row>
    <row r="674" spans="1:6">
      <c r="A674" s="76"/>
      <c r="B674" s="77"/>
      <c r="C674" s="78"/>
      <c r="D674" s="79"/>
      <c r="E674" s="79"/>
      <c r="F674" s="79"/>
    </row>
    <row r="675" spans="1:6">
      <c r="A675" s="76"/>
      <c r="B675" s="77"/>
      <c r="C675" s="78"/>
      <c r="D675" s="79"/>
      <c r="E675" s="79"/>
      <c r="F675" s="79"/>
    </row>
    <row r="676" spans="1:6">
      <c r="A676" s="76"/>
      <c r="B676" s="77"/>
      <c r="C676" s="78"/>
      <c r="D676" s="79"/>
      <c r="E676" s="79"/>
      <c r="F676" s="79"/>
    </row>
    <row r="677" spans="1:6">
      <c r="A677" s="76"/>
      <c r="B677" s="77"/>
      <c r="C677" s="78"/>
      <c r="D677" s="79"/>
      <c r="E677" s="79"/>
      <c r="F677" s="79"/>
    </row>
    <row r="678" spans="1:6">
      <c r="A678" s="76"/>
      <c r="B678" s="77"/>
      <c r="C678" s="78"/>
      <c r="D678" s="79"/>
      <c r="E678" s="79"/>
      <c r="F678" s="79"/>
    </row>
    <row r="679" spans="1:6">
      <c r="A679" s="76"/>
      <c r="B679" s="77"/>
      <c r="C679" s="78"/>
      <c r="D679" s="79"/>
      <c r="E679" s="79"/>
      <c r="F679" s="79"/>
    </row>
    <row r="680" spans="1:6">
      <c r="A680" s="76"/>
      <c r="B680" s="77"/>
      <c r="C680" s="78"/>
      <c r="D680" s="79"/>
      <c r="E680" s="79"/>
      <c r="F680" s="79"/>
    </row>
    <row r="681" spans="1:6">
      <c r="A681" s="76"/>
      <c r="B681" s="77"/>
      <c r="C681" s="78"/>
      <c r="D681" s="79"/>
      <c r="E681" s="79"/>
      <c r="F681" s="79"/>
    </row>
    <row r="682" spans="1:6">
      <c r="A682" s="76"/>
      <c r="B682" s="77"/>
      <c r="C682" s="78"/>
      <c r="D682" s="79"/>
      <c r="E682" s="79"/>
      <c r="F682" s="79"/>
    </row>
    <row r="683" spans="1:6">
      <c r="A683" s="76"/>
      <c r="B683" s="77"/>
      <c r="C683" s="78"/>
      <c r="D683" s="79"/>
      <c r="E683" s="79"/>
      <c r="F683" s="79"/>
    </row>
    <row r="684" spans="1:6">
      <c r="A684" s="76"/>
      <c r="B684" s="77"/>
      <c r="C684" s="78"/>
      <c r="D684" s="79"/>
      <c r="E684" s="79"/>
      <c r="F684" s="79"/>
    </row>
    <row r="685" spans="1:6">
      <c r="A685" s="76"/>
      <c r="B685" s="77"/>
      <c r="C685" s="78"/>
      <c r="D685" s="79"/>
      <c r="E685" s="79"/>
      <c r="F685" s="79"/>
    </row>
    <row r="686" spans="1:6">
      <c r="A686" s="76"/>
      <c r="B686" s="77"/>
      <c r="C686" s="78"/>
      <c r="D686" s="79"/>
      <c r="E686" s="79"/>
      <c r="F686" s="79"/>
    </row>
    <row r="687" spans="1:6">
      <c r="A687" s="76"/>
      <c r="B687" s="77"/>
      <c r="C687" s="78"/>
      <c r="D687" s="79"/>
      <c r="E687" s="79"/>
      <c r="F687" s="79"/>
    </row>
    <row r="688" spans="1:6">
      <c r="A688" s="76"/>
      <c r="B688" s="77"/>
      <c r="C688" s="78"/>
      <c r="D688" s="79"/>
      <c r="E688" s="79"/>
      <c r="F688" s="79"/>
    </row>
    <row r="689" spans="1:6">
      <c r="A689" s="76"/>
      <c r="B689" s="77"/>
      <c r="C689" s="78"/>
      <c r="D689" s="79"/>
      <c r="E689" s="79"/>
      <c r="F689" s="79"/>
    </row>
    <row r="690" spans="1:6">
      <c r="A690" s="76"/>
      <c r="B690" s="77"/>
      <c r="C690" s="78"/>
      <c r="D690" s="79"/>
      <c r="E690" s="79"/>
      <c r="F690" s="79"/>
    </row>
    <row r="691" spans="1:6">
      <c r="A691" s="76"/>
      <c r="B691" s="77"/>
      <c r="C691" s="78"/>
      <c r="D691" s="79"/>
      <c r="E691" s="79"/>
      <c r="F691" s="79"/>
    </row>
    <row r="692" spans="1:6">
      <c r="A692" s="76"/>
      <c r="B692" s="77"/>
      <c r="C692" s="78"/>
      <c r="D692" s="79"/>
      <c r="E692" s="79"/>
      <c r="F692" s="79"/>
    </row>
    <row r="693" spans="1:6">
      <c r="A693" s="76"/>
      <c r="B693" s="77"/>
      <c r="C693" s="78"/>
      <c r="D693" s="79"/>
      <c r="E693" s="79"/>
      <c r="F693" s="79"/>
    </row>
    <row r="694" spans="1:6">
      <c r="A694" s="76"/>
      <c r="B694" s="77"/>
      <c r="C694" s="78"/>
      <c r="D694" s="79"/>
      <c r="E694" s="79"/>
      <c r="F694" s="79"/>
    </row>
    <row r="695" spans="1:6">
      <c r="A695" s="76"/>
      <c r="B695" s="77"/>
      <c r="C695" s="78"/>
      <c r="D695" s="79"/>
      <c r="E695" s="79"/>
      <c r="F695" s="79"/>
    </row>
    <row r="696" spans="1:6">
      <c r="A696" s="76"/>
      <c r="B696" s="77"/>
      <c r="C696" s="78"/>
      <c r="D696" s="79"/>
      <c r="E696" s="79"/>
      <c r="F696" s="79"/>
    </row>
    <row r="697" spans="1:6">
      <c r="A697" s="76"/>
      <c r="B697" s="77"/>
      <c r="C697" s="78"/>
      <c r="D697" s="79"/>
      <c r="E697" s="79"/>
      <c r="F697" s="79"/>
    </row>
    <row r="698" spans="1:6">
      <c r="A698" s="76"/>
      <c r="B698" s="77"/>
      <c r="C698" s="78"/>
      <c r="D698" s="79"/>
      <c r="E698" s="79"/>
      <c r="F698" s="79"/>
    </row>
    <row r="699" spans="1:6">
      <c r="A699" s="76"/>
      <c r="B699" s="77"/>
      <c r="C699" s="78"/>
      <c r="D699" s="79"/>
      <c r="E699" s="79"/>
      <c r="F699" s="79"/>
    </row>
    <row r="700" spans="1:6">
      <c r="A700" s="76"/>
      <c r="B700" s="77"/>
      <c r="C700" s="78"/>
      <c r="D700" s="79"/>
      <c r="E700" s="79"/>
      <c r="F700" s="79"/>
    </row>
    <row r="701" spans="1:6">
      <c r="A701" s="76"/>
      <c r="B701" s="77"/>
      <c r="C701" s="78"/>
      <c r="D701" s="79"/>
      <c r="E701" s="79"/>
      <c r="F701" s="79"/>
    </row>
    <row r="702" spans="1:6">
      <c r="A702" s="76"/>
      <c r="B702" s="77"/>
      <c r="C702" s="78"/>
      <c r="D702" s="79"/>
      <c r="E702" s="79"/>
      <c r="F702" s="79"/>
    </row>
    <row r="703" spans="1:6">
      <c r="A703" s="76"/>
      <c r="B703" s="77"/>
      <c r="C703" s="78"/>
      <c r="D703" s="79"/>
      <c r="E703" s="79"/>
      <c r="F703" s="79"/>
    </row>
    <row r="704" spans="1:6">
      <c r="A704" s="76"/>
      <c r="B704" s="77"/>
      <c r="C704" s="78"/>
      <c r="D704" s="79"/>
      <c r="E704" s="79"/>
      <c r="F704" s="79"/>
    </row>
    <row r="705" spans="1:6">
      <c r="A705" s="76"/>
      <c r="B705" s="77"/>
      <c r="C705" s="78"/>
      <c r="D705" s="79"/>
      <c r="E705" s="79"/>
      <c r="F705" s="79"/>
    </row>
    <row r="706" spans="1:6">
      <c r="A706" s="76"/>
      <c r="B706" s="77"/>
      <c r="C706" s="78"/>
      <c r="D706" s="79"/>
      <c r="E706" s="79"/>
      <c r="F706" s="79"/>
    </row>
    <row r="707" spans="1:6">
      <c r="A707" s="76"/>
      <c r="B707" s="77"/>
      <c r="C707" s="78"/>
      <c r="D707" s="79"/>
      <c r="E707" s="79"/>
      <c r="F707" s="79"/>
    </row>
    <row r="708" spans="1:6">
      <c r="A708" s="76"/>
      <c r="B708" s="77"/>
      <c r="C708" s="78"/>
      <c r="D708" s="79"/>
      <c r="E708" s="79"/>
      <c r="F708" s="79"/>
    </row>
    <row r="709" spans="1:6">
      <c r="A709" s="76"/>
      <c r="B709" s="77"/>
      <c r="C709" s="78"/>
      <c r="D709" s="79"/>
      <c r="E709" s="79"/>
      <c r="F709" s="79"/>
    </row>
    <row r="710" spans="1:6">
      <c r="A710" s="76"/>
      <c r="B710" s="77"/>
      <c r="C710" s="78"/>
      <c r="D710" s="79"/>
      <c r="E710" s="79"/>
      <c r="F710" s="79"/>
    </row>
    <row r="711" spans="1:6">
      <c r="A711" s="76"/>
      <c r="B711" s="77"/>
      <c r="C711" s="78"/>
      <c r="D711" s="79"/>
      <c r="E711" s="79"/>
      <c r="F711" s="79"/>
    </row>
    <row r="712" spans="1:6">
      <c r="A712" s="76"/>
      <c r="B712" s="77"/>
      <c r="C712" s="78"/>
      <c r="D712" s="79"/>
      <c r="E712" s="79"/>
      <c r="F712" s="79"/>
    </row>
    <row r="713" spans="1:6">
      <c r="A713" s="76"/>
      <c r="B713" s="77"/>
      <c r="C713" s="78"/>
      <c r="D713" s="79"/>
      <c r="E713" s="79"/>
      <c r="F713" s="79"/>
    </row>
    <row r="714" spans="1:6">
      <c r="A714" s="76"/>
      <c r="B714" s="77"/>
      <c r="C714" s="78"/>
      <c r="D714" s="79"/>
      <c r="E714" s="79"/>
      <c r="F714" s="79"/>
    </row>
    <row r="715" spans="1:6">
      <c r="A715" s="76"/>
      <c r="B715" s="77"/>
      <c r="C715" s="78"/>
      <c r="D715" s="79"/>
      <c r="E715" s="79"/>
      <c r="F715" s="79"/>
    </row>
    <row r="716" spans="1:6">
      <c r="A716" s="76"/>
      <c r="B716" s="77"/>
      <c r="C716" s="78"/>
      <c r="D716" s="79"/>
      <c r="E716" s="79"/>
      <c r="F716" s="79"/>
    </row>
    <row r="717" spans="1:6">
      <c r="A717" s="76"/>
      <c r="B717" s="77"/>
      <c r="C717" s="78"/>
      <c r="D717" s="79"/>
      <c r="E717" s="79"/>
      <c r="F717" s="79"/>
    </row>
    <row r="718" spans="1:6">
      <c r="A718" s="76"/>
      <c r="B718" s="77"/>
      <c r="C718" s="78"/>
      <c r="D718" s="79"/>
      <c r="E718" s="79"/>
      <c r="F718" s="79"/>
    </row>
    <row r="719" spans="1:6">
      <c r="A719" s="76"/>
      <c r="B719" s="77"/>
      <c r="C719" s="78"/>
      <c r="D719" s="79"/>
      <c r="E719" s="79"/>
      <c r="F719" s="79"/>
    </row>
    <row r="720" spans="1:6">
      <c r="A720" s="76"/>
      <c r="B720" s="77"/>
      <c r="C720" s="78"/>
      <c r="D720" s="79"/>
      <c r="E720" s="79"/>
      <c r="F720" s="79"/>
    </row>
    <row r="721" spans="1:6">
      <c r="A721" s="76"/>
      <c r="B721" s="77"/>
      <c r="C721" s="78"/>
      <c r="D721" s="79"/>
      <c r="E721" s="79"/>
      <c r="F721" s="79"/>
    </row>
    <row r="722" spans="1:6">
      <c r="A722" s="76"/>
      <c r="B722" s="77"/>
      <c r="C722" s="78"/>
      <c r="D722" s="79"/>
      <c r="E722" s="79"/>
      <c r="F722" s="79"/>
    </row>
    <row r="723" spans="1:6">
      <c r="A723" s="76"/>
      <c r="B723" s="77"/>
      <c r="C723" s="78"/>
      <c r="D723" s="79"/>
      <c r="E723" s="79"/>
      <c r="F723" s="79"/>
    </row>
    <row r="724" spans="1:6">
      <c r="A724" s="76"/>
      <c r="B724" s="77"/>
      <c r="C724" s="78"/>
      <c r="D724" s="79"/>
      <c r="E724" s="79"/>
      <c r="F724" s="79"/>
    </row>
    <row r="725" spans="1:6">
      <c r="A725" s="76"/>
      <c r="B725" s="77"/>
      <c r="C725" s="78"/>
      <c r="D725" s="79"/>
      <c r="E725" s="79"/>
      <c r="F725" s="79"/>
    </row>
    <row r="726" spans="1:6">
      <c r="A726" s="76"/>
      <c r="B726" s="77"/>
      <c r="C726" s="78"/>
      <c r="D726" s="79"/>
      <c r="E726" s="79"/>
      <c r="F726" s="79"/>
    </row>
    <row r="727" spans="1:6">
      <c r="A727" s="76"/>
      <c r="B727" s="77"/>
      <c r="C727" s="78"/>
      <c r="D727" s="79"/>
      <c r="E727" s="79"/>
      <c r="F727" s="79"/>
    </row>
    <row r="728" spans="1:6">
      <c r="A728" s="76"/>
      <c r="B728" s="77"/>
      <c r="C728" s="78"/>
      <c r="D728" s="79"/>
      <c r="E728" s="79"/>
      <c r="F728" s="79"/>
    </row>
    <row r="729" spans="1:6">
      <c r="A729" s="76"/>
      <c r="B729" s="77"/>
      <c r="C729" s="78"/>
      <c r="D729" s="79"/>
      <c r="E729" s="79"/>
      <c r="F729" s="79"/>
    </row>
    <row r="730" spans="1:6">
      <c r="A730" s="76"/>
      <c r="B730" s="77"/>
      <c r="C730" s="78"/>
      <c r="D730" s="79"/>
      <c r="E730" s="79"/>
      <c r="F730" s="79"/>
    </row>
    <row r="731" spans="1:6">
      <c r="A731" s="76"/>
      <c r="B731" s="77"/>
      <c r="C731" s="78"/>
      <c r="D731" s="79"/>
      <c r="E731" s="79"/>
      <c r="F731" s="79"/>
    </row>
    <row r="732" spans="1:6">
      <c r="A732" s="76"/>
      <c r="B732" s="77"/>
      <c r="C732" s="78"/>
      <c r="D732" s="79"/>
      <c r="E732" s="79"/>
      <c r="F732" s="79"/>
    </row>
    <row r="733" spans="1:6">
      <c r="A733" s="76"/>
      <c r="B733" s="77"/>
      <c r="C733" s="78"/>
      <c r="D733" s="79"/>
      <c r="E733" s="79"/>
      <c r="F733" s="79"/>
    </row>
    <row r="734" spans="1:6">
      <c r="A734" s="76"/>
      <c r="B734" s="77"/>
      <c r="C734" s="78"/>
      <c r="D734" s="79"/>
      <c r="E734" s="79"/>
      <c r="F734" s="79"/>
    </row>
    <row r="735" spans="1:6">
      <c r="A735" s="76"/>
      <c r="B735" s="77"/>
      <c r="C735" s="78"/>
      <c r="D735" s="79"/>
      <c r="E735" s="79"/>
      <c r="F735" s="79"/>
    </row>
    <row r="736" spans="1:6">
      <c r="A736" s="76"/>
      <c r="B736" s="77"/>
      <c r="C736" s="78"/>
      <c r="D736" s="79"/>
      <c r="E736" s="79"/>
      <c r="F736" s="79"/>
    </row>
    <row r="737" spans="1:6">
      <c r="A737" s="76"/>
      <c r="B737" s="77"/>
      <c r="C737" s="78"/>
      <c r="D737" s="79"/>
      <c r="E737" s="79"/>
      <c r="F737" s="79"/>
    </row>
    <row r="738" spans="1:6">
      <c r="A738" s="76"/>
      <c r="B738" s="77"/>
      <c r="C738" s="78"/>
      <c r="D738" s="79"/>
      <c r="E738" s="79"/>
      <c r="F738" s="79"/>
    </row>
    <row r="739" spans="1:6">
      <c r="A739" s="76"/>
      <c r="B739" s="77"/>
      <c r="C739" s="78"/>
      <c r="D739" s="79"/>
      <c r="E739" s="79"/>
      <c r="F739" s="79"/>
    </row>
    <row r="740" spans="1:6">
      <c r="A740" s="76"/>
      <c r="B740" s="77"/>
      <c r="C740" s="78"/>
      <c r="D740" s="79"/>
      <c r="E740" s="79"/>
      <c r="F740" s="79"/>
    </row>
    <row r="741" spans="1:6">
      <c r="A741" s="76"/>
      <c r="B741" s="77"/>
      <c r="C741" s="78"/>
      <c r="D741" s="79"/>
      <c r="E741" s="79"/>
      <c r="F741" s="79"/>
    </row>
    <row r="742" spans="1:6">
      <c r="A742" s="76"/>
      <c r="B742" s="77"/>
      <c r="C742" s="78"/>
      <c r="D742" s="79"/>
      <c r="E742" s="79"/>
      <c r="F742" s="79"/>
    </row>
    <row r="743" spans="1:6">
      <c r="A743" s="76"/>
      <c r="B743" s="77"/>
      <c r="C743" s="78"/>
      <c r="D743" s="79"/>
      <c r="E743" s="79"/>
      <c r="F743" s="79"/>
    </row>
    <row r="744" spans="1:6">
      <c r="A744" s="76"/>
      <c r="B744" s="77"/>
      <c r="C744" s="78"/>
      <c r="D744" s="79"/>
      <c r="E744" s="79"/>
      <c r="F744" s="79"/>
    </row>
    <row r="745" spans="1:6">
      <c r="A745" s="76"/>
      <c r="B745" s="77"/>
      <c r="C745" s="78"/>
      <c r="D745" s="79"/>
      <c r="E745" s="79"/>
      <c r="F745" s="79"/>
    </row>
    <row r="746" spans="1:6">
      <c r="A746" s="76"/>
      <c r="B746" s="77"/>
      <c r="C746" s="78"/>
      <c r="D746" s="79"/>
      <c r="E746" s="79"/>
      <c r="F746" s="79"/>
    </row>
    <row r="747" spans="1:6">
      <c r="A747" s="76"/>
      <c r="B747" s="77"/>
      <c r="C747" s="78"/>
      <c r="D747" s="79"/>
      <c r="E747" s="79"/>
      <c r="F747" s="79"/>
    </row>
    <row r="748" spans="1:6">
      <c r="A748" s="76"/>
      <c r="B748" s="77"/>
      <c r="C748" s="78"/>
      <c r="D748" s="79"/>
      <c r="E748" s="79"/>
      <c r="F748" s="79"/>
    </row>
    <row r="749" spans="1:6">
      <c r="A749" s="76"/>
      <c r="B749" s="77"/>
      <c r="C749" s="78"/>
      <c r="D749" s="79"/>
      <c r="E749" s="79"/>
      <c r="F749" s="79"/>
    </row>
    <row r="750" spans="1:6">
      <c r="A750" s="76"/>
      <c r="B750" s="77"/>
      <c r="C750" s="78"/>
      <c r="D750" s="79"/>
      <c r="E750" s="79"/>
      <c r="F750" s="79"/>
    </row>
    <row r="751" spans="1:6">
      <c r="A751" s="76"/>
      <c r="B751" s="77"/>
      <c r="C751" s="78"/>
      <c r="D751" s="79"/>
      <c r="E751" s="79"/>
      <c r="F751" s="79"/>
    </row>
    <row r="752" spans="1:6">
      <c r="A752" s="76"/>
      <c r="B752" s="77"/>
      <c r="C752" s="78"/>
      <c r="D752" s="79"/>
      <c r="E752" s="79"/>
      <c r="F752" s="79"/>
    </row>
    <row r="753" spans="1:6">
      <c r="A753" s="76"/>
      <c r="B753" s="77"/>
      <c r="C753" s="78"/>
      <c r="D753" s="79"/>
      <c r="E753" s="79"/>
      <c r="F753" s="79"/>
    </row>
    <row r="754" spans="1:6">
      <c r="A754" s="76"/>
      <c r="B754" s="77"/>
      <c r="C754" s="78"/>
      <c r="D754" s="79"/>
      <c r="E754" s="79"/>
      <c r="F754" s="79"/>
    </row>
    <row r="755" spans="1:6">
      <c r="A755" s="76"/>
      <c r="B755" s="77"/>
      <c r="C755" s="78"/>
      <c r="D755" s="79"/>
      <c r="E755" s="79"/>
      <c r="F755" s="79"/>
    </row>
    <row r="756" spans="1:6">
      <c r="A756" s="76"/>
      <c r="B756" s="77"/>
      <c r="C756" s="78"/>
      <c r="D756" s="79"/>
      <c r="E756" s="79"/>
      <c r="F756" s="79"/>
    </row>
    <row r="757" spans="1:6">
      <c r="A757" s="76"/>
      <c r="B757" s="77"/>
      <c r="C757" s="78"/>
      <c r="D757" s="79"/>
      <c r="E757" s="79"/>
      <c r="F757" s="79"/>
    </row>
    <row r="758" spans="1:6">
      <c r="A758" s="76"/>
      <c r="B758" s="77"/>
      <c r="C758" s="78"/>
      <c r="D758" s="79"/>
      <c r="E758" s="79"/>
      <c r="F758" s="79"/>
    </row>
    <row r="759" spans="1:6">
      <c r="A759" s="76"/>
      <c r="B759" s="77"/>
      <c r="C759" s="78"/>
      <c r="D759" s="79"/>
      <c r="E759" s="79"/>
      <c r="F759" s="79"/>
    </row>
    <row r="760" spans="1:6">
      <c r="A760" s="76"/>
      <c r="B760" s="77"/>
      <c r="C760" s="78"/>
      <c r="D760" s="79"/>
      <c r="E760" s="79"/>
      <c r="F760" s="79"/>
    </row>
    <row r="761" spans="1:6">
      <c r="A761" s="76"/>
      <c r="B761" s="77"/>
      <c r="C761" s="78"/>
      <c r="D761" s="79"/>
      <c r="E761" s="79"/>
      <c r="F761" s="79"/>
    </row>
    <row r="762" spans="1:6">
      <c r="A762" s="76"/>
      <c r="B762" s="77"/>
      <c r="C762" s="78"/>
      <c r="D762" s="79"/>
      <c r="E762" s="79"/>
      <c r="F762" s="79"/>
    </row>
    <row r="763" spans="1:6">
      <c r="A763" s="76"/>
      <c r="B763" s="77"/>
      <c r="C763" s="78"/>
      <c r="D763" s="79"/>
      <c r="E763" s="79"/>
      <c r="F763" s="79"/>
    </row>
    <row r="764" spans="1:6">
      <c r="A764" s="76"/>
      <c r="B764" s="77"/>
      <c r="C764" s="78"/>
      <c r="D764" s="79"/>
      <c r="E764" s="79"/>
      <c r="F764" s="79"/>
    </row>
    <row r="765" spans="1:6">
      <c r="A765" s="76"/>
      <c r="B765" s="77"/>
      <c r="C765" s="78"/>
      <c r="D765" s="79"/>
      <c r="E765" s="79"/>
      <c r="F765" s="79"/>
    </row>
    <row r="766" spans="1:6">
      <c r="A766" s="76"/>
      <c r="B766" s="77"/>
      <c r="C766" s="78"/>
      <c r="D766" s="79"/>
      <c r="E766" s="79"/>
      <c r="F766" s="79"/>
    </row>
    <row r="767" spans="1:6">
      <c r="A767" s="76"/>
      <c r="B767" s="77"/>
      <c r="C767" s="78"/>
      <c r="D767" s="79"/>
      <c r="E767" s="79"/>
      <c r="F767" s="79"/>
    </row>
    <row r="768" spans="1:6">
      <c r="A768" s="76"/>
      <c r="B768" s="77"/>
      <c r="C768" s="78"/>
      <c r="D768" s="79"/>
      <c r="E768" s="79"/>
      <c r="F768" s="79"/>
    </row>
    <row r="769" spans="1:6">
      <c r="A769" s="76"/>
      <c r="B769" s="77"/>
      <c r="C769" s="78"/>
      <c r="D769" s="79"/>
      <c r="E769" s="79"/>
      <c r="F769" s="79"/>
    </row>
    <row r="770" spans="1:6">
      <c r="A770" s="76"/>
      <c r="B770" s="77"/>
      <c r="C770" s="78"/>
      <c r="D770" s="79"/>
      <c r="E770" s="79"/>
      <c r="F770" s="79"/>
    </row>
    <row r="771" spans="1:6">
      <c r="A771" s="76"/>
      <c r="B771" s="77"/>
      <c r="C771" s="78"/>
      <c r="D771" s="79"/>
      <c r="E771" s="79"/>
      <c r="F771" s="79"/>
    </row>
    <row r="772" spans="1:6">
      <c r="A772" s="76"/>
      <c r="B772" s="77"/>
      <c r="C772" s="78"/>
      <c r="D772" s="79"/>
      <c r="E772" s="79"/>
      <c r="F772" s="79"/>
    </row>
    <row r="773" spans="1:6">
      <c r="A773" s="76"/>
      <c r="B773" s="77"/>
      <c r="C773" s="78"/>
      <c r="D773" s="79"/>
      <c r="E773" s="79"/>
      <c r="F773" s="79"/>
    </row>
    <row r="774" spans="1:6">
      <c r="A774" s="76"/>
      <c r="B774" s="77"/>
      <c r="C774" s="78"/>
      <c r="D774" s="79"/>
      <c r="E774" s="79"/>
      <c r="F774" s="79"/>
    </row>
    <row r="775" spans="1:6">
      <c r="A775" s="76"/>
      <c r="B775" s="77"/>
      <c r="C775" s="78"/>
      <c r="D775" s="79"/>
      <c r="E775" s="79"/>
      <c r="F775" s="79"/>
    </row>
    <row r="776" spans="1:6">
      <c r="A776" s="76"/>
      <c r="B776" s="77"/>
      <c r="C776" s="78"/>
      <c r="D776" s="79"/>
      <c r="E776" s="79"/>
      <c r="F776" s="79"/>
    </row>
    <row r="777" spans="1:6">
      <c r="A777" s="76"/>
      <c r="B777" s="77"/>
      <c r="C777" s="78"/>
      <c r="D777" s="79"/>
      <c r="E777" s="79"/>
      <c r="F777" s="79"/>
    </row>
    <row r="778" spans="1:6">
      <c r="A778" s="76"/>
      <c r="B778" s="77"/>
      <c r="C778" s="78"/>
      <c r="D778" s="79"/>
      <c r="E778" s="79"/>
      <c r="F778" s="79"/>
    </row>
    <row r="779" spans="1:6">
      <c r="A779" s="76"/>
      <c r="B779" s="77"/>
      <c r="C779" s="78"/>
      <c r="D779" s="79"/>
      <c r="E779" s="79"/>
      <c r="F779" s="79"/>
    </row>
    <row r="780" spans="1:6">
      <c r="A780" s="76"/>
      <c r="B780" s="77"/>
      <c r="C780" s="78"/>
      <c r="D780" s="79"/>
      <c r="E780" s="79"/>
      <c r="F780" s="79"/>
    </row>
    <row r="781" spans="1:6">
      <c r="A781" s="76"/>
      <c r="B781" s="77"/>
      <c r="C781" s="78"/>
      <c r="D781" s="79"/>
      <c r="E781" s="79"/>
      <c r="F781" s="79"/>
    </row>
    <row r="782" spans="1:6">
      <c r="A782" s="76"/>
      <c r="B782" s="77"/>
      <c r="C782" s="78"/>
      <c r="D782" s="79"/>
      <c r="E782" s="79"/>
      <c r="F782" s="79"/>
    </row>
    <row r="783" spans="1:6">
      <c r="A783" s="76"/>
      <c r="B783" s="77"/>
      <c r="C783" s="78"/>
      <c r="D783" s="79"/>
      <c r="E783" s="79"/>
      <c r="F783" s="79"/>
    </row>
    <row r="784" spans="1:6">
      <c r="A784" s="76"/>
      <c r="B784" s="77"/>
      <c r="C784" s="78"/>
      <c r="D784" s="79"/>
      <c r="E784" s="79"/>
      <c r="F784" s="79"/>
    </row>
    <row r="785" spans="1:6">
      <c r="A785" s="76"/>
      <c r="B785" s="77"/>
      <c r="C785" s="78"/>
      <c r="D785" s="79"/>
      <c r="E785" s="79"/>
      <c r="F785" s="79"/>
    </row>
    <row r="786" spans="1:6">
      <c r="A786" s="76"/>
      <c r="B786" s="77"/>
      <c r="C786" s="78"/>
      <c r="D786" s="79"/>
      <c r="E786" s="79"/>
      <c r="F786" s="79"/>
    </row>
    <row r="787" spans="1:6">
      <c r="A787" s="76"/>
      <c r="B787" s="77"/>
      <c r="C787" s="78"/>
      <c r="D787" s="79"/>
      <c r="E787" s="79"/>
      <c r="F787" s="79"/>
    </row>
    <row r="788" spans="1:6">
      <c r="A788" s="76"/>
      <c r="B788" s="77"/>
      <c r="C788" s="78"/>
      <c r="D788" s="79"/>
      <c r="E788" s="79"/>
      <c r="F788" s="79"/>
    </row>
    <row r="789" spans="1:6">
      <c r="A789" s="76"/>
      <c r="B789" s="77"/>
      <c r="C789" s="78"/>
      <c r="D789" s="79"/>
      <c r="E789" s="79"/>
      <c r="F789" s="79"/>
    </row>
    <row r="790" spans="1:6">
      <c r="A790" s="76"/>
      <c r="B790" s="77"/>
      <c r="C790" s="78"/>
      <c r="D790" s="79"/>
      <c r="E790" s="79"/>
      <c r="F790" s="79"/>
    </row>
    <row r="791" spans="1:6">
      <c r="A791" s="76"/>
      <c r="B791" s="77"/>
      <c r="C791" s="78"/>
      <c r="D791" s="79"/>
      <c r="E791" s="79"/>
      <c r="F791" s="79"/>
    </row>
    <row r="792" spans="1:6">
      <c r="A792" s="76"/>
      <c r="B792" s="77"/>
      <c r="C792" s="78"/>
      <c r="D792" s="79"/>
      <c r="E792" s="79"/>
      <c r="F792" s="79"/>
    </row>
    <row r="793" spans="1:6">
      <c r="A793" s="76"/>
      <c r="B793" s="77"/>
      <c r="C793" s="78"/>
      <c r="D793" s="79"/>
      <c r="E793" s="79"/>
      <c r="F793" s="79"/>
    </row>
    <row r="794" spans="1:6">
      <c r="A794" s="76"/>
      <c r="B794" s="77"/>
      <c r="C794" s="78"/>
      <c r="D794" s="79"/>
      <c r="E794" s="79"/>
      <c r="F794" s="79"/>
    </row>
    <row r="795" spans="1:6">
      <c r="A795" s="76"/>
      <c r="B795" s="77"/>
      <c r="C795" s="78"/>
      <c r="D795" s="79"/>
      <c r="E795" s="79"/>
      <c r="F795" s="79"/>
    </row>
    <row r="796" spans="1:6">
      <c r="A796" s="76"/>
      <c r="B796" s="77"/>
      <c r="C796" s="78"/>
      <c r="D796" s="79"/>
      <c r="E796" s="79"/>
      <c r="F796" s="79"/>
    </row>
    <row r="797" spans="1:6">
      <c r="A797" s="76"/>
      <c r="B797" s="77"/>
      <c r="C797" s="78"/>
      <c r="D797" s="79"/>
      <c r="E797" s="79"/>
      <c r="F797" s="79"/>
    </row>
    <row r="798" spans="1:6">
      <c r="A798" s="76"/>
      <c r="B798" s="77"/>
      <c r="C798" s="78"/>
      <c r="D798" s="79"/>
      <c r="E798" s="79"/>
      <c r="F798" s="79"/>
    </row>
    <row r="799" spans="1:6">
      <c r="A799" s="76"/>
      <c r="B799" s="77"/>
      <c r="C799" s="78"/>
      <c r="D799" s="79"/>
      <c r="E799" s="79"/>
      <c r="F799" s="79"/>
    </row>
    <row r="800" spans="1:6">
      <c r="A800" s="76"/>
      <c r="B800" s="77"/>
      <c r="C800" s="78"/>
      <c r="D800" s="79"/>
      <c r="E800" s="79"/>
      <c r="F800" s="79"/>
    </row>
    <row r="801" spans="1:6">
      <c r="A801" s="76"/>
      <c r="B801" s="77"/>
      <c r="C801" s="78"/>
      <c r="D801" s="79"/>
      <c r="E801" s="79"/>
      <c r="F801" s="79"/>
    </row>
    <row r="802" spans="1:6">
      <c r="A802" s="76"/>
      <c r="B802" s="77"/>
      <c r="C802" s="78"/>
      <c r="D802" s="79"/>
      <c r="E802" s="79"/>
      <c r="F802" s="79"/>
    </row>
    <row r="803" spans="1:6">
      <c r="A803" s="76"/>
      <c r="B803" s="77"/>
      <c r="C803" s="78"/>
      <c r="D803" s="79"/>
      <c r="E803" s="79"/>
      <c r="F803" s="79"/>
    </row>
    <row r="804" spans="1:6">
      <c r="A804" s="76"/>
      <c r="B804" s="77"/>
      <c r="C804" s="78"/>
      <c r="D804" s="79"/>
      <c r="E804" s="79"/>
      <c r="F804" s="79"/>
    </row>
    <row r="805" spans="1:6">
      <c r="A805" s="76"/>
      <c r="B805" s="77"/>
      <c r="C805" s="78"/>
      <c r="D805" s="79"/>
      <c r="E805" s="79"/>
      <c r="F805" s="79"/>
    </row>
    <row r="806" spans="1:6">
      <c r="A806" s="76"/>
      <c r="B806" s="77"/>
      <c r="C806" s="78"/>
      <c r="D806" s="79"/>
      <c r="E806" s="79"/>
      <c r="F806" s="79"/>
    </row>
    <row r="807" spans="1:6">
      <c r="A807" s="76"/>
      <c r="B807" s="77"/>
      <c r="C807" s="78"/>
      <c r="D807" s="79"/>
      <c r="E807" s="79"/>
      <c r="F807" s="79"/>
    </row>
    <row r="808" spans="1:6">
      <c r="A808" s="76"/>
      <c r="B808" s="77"/>
      <c r="C808" s="78"/>
      <c r="D808" s="79"/>
      <c r="E808" s="79"/>
      <c r="F808" s="79"/>
    </row>
    <row r="809" spans="1:6">
      <c r="A809" s="76"/>
      <c r="B809" s="77"/>
      <c r="C809" s="78"/>
      <c r="D809" s="79"/>
      <c r="E809" s="79"/>
      <c r="F809" s="79"/>
    </row>
    <row r="810" spans="1:6">
      <c r="A810" s="76"/>
      <c r="B810" s="77"/>
      <c r="C810" s="78"/>
      <c r="D810" s="79"/>
      <c r="E810" s="79"/>
      <c r="F810" s="79"/>
    </row>
    <row r="811" spans="1:6">
      <c r="A811" s="76"/>
      <c r="B811" s="77"/>
      <c r="C811" s="78"/>
      <c r="D811" s="79"/>
      <c r="E811" s="79"/>
      <c r="F811" s="79"/>
    </row>
    <row r="812" spans="1:6">
      <c r="A812" s="76"/>
      <c r="B812" s="77"/>
      <c r="C812" s="78"/>
      <c r="D812" s="79"/>
      <c r="E812" s="79"/>
      <c r="F812" s="79"/>
    </row>
    <row r="813" spans="1:6">
      <c r="A813" s="76"/>
      <c r="B813" s="77"/>
      <c r="C813" s="78"/>
      <c r="D813" s="79"/>
      <c r="E813" s="79"/>
      <c r="F813" s="79"/>
    </row>
    <row r="814" spans="1:6">
      <c r="A814" s="76"/>
      <c r="B814" s="77"/>
      <c r="C814" s="78"/>
      <c r="D814" s="79"/>
      <c r="E814" s="79"/>
      <c r="F814" s="79"/>
    </row>
    <row r="815" spans="1:6">
      <c r="A815" s="76"/>
      <c r="B815" s="77"/>
      <c r="C815" s="78"/>
      <c r="D815" s="79"/>
      <c r="E815" s="79"/>
      <c r="F815" s="79"/>
    </row>
    <row r="816" spans="1:6">
      <c r="A816" s="76"/>
      <c r="B816" s="77"/>
      <c r="C816" s="78"/>
      <c r="D816" s="79"/>
      <c r="E816" s="79"/>
      <c r="F816" s="79"/>
    </row>
    <row r="817" spans="1:6">
      <c r="A817" s="76"/>
      <c r="B817" s="77"/>
      <c r="C817" s="78"/>
      <c r="D817" s="79"/>
      <c r="E817" s="79"/>
      <c r="F817" s="79"/>
    </row>
    <row r="818" spans="1:6">
      <c r="A818" s="76"/>
      <c r="B818" s="77"/>
      <c r="C818" s="78"/>
      <c r="D818" s="79"/>
      <c r="E818" s="79"/>
      <c r="F818" s="79"/>
    </row>
    <row r="819" spans="1:6">
      <c r="A819" s="76"/>
      <c r="B819" s="77"/>
      <c r="C819" s="78"/>
      <c r="D819" s="79"/>
      <c r="E819" s="79"/>
      <c r="F819" s="79"/>
    </row>
    <row r="820" spans="1:6">
      <c r="A820" s="76"/>
      <c r="B820" s="77"/>
      <c r="C820" s="78"/>
      <c r="D820" s="79"/>
      <c r="E820" s="79"/>
      <c r="F820" s="79"/>
    </row>
    <row r="821" spans="1:6">
      <c r="A821" s="76"/>
      <c r="B821" s="77"/>
      <c r="C821" s="78"/>
      <c r="D821" s="79"/>
      <c r="E821" s="79"/>
      <c r="F821" s="79"/>
    </row>
    <row r="822" spans="1:6">
      <c r="A822" s="76"/>
      <c r="B822" s="77"/>
      <c r="C822" s="78"/>
      <c r="D822" s="79"/>
      <c r="E822" s="79"/>
      <c r="F822" s="79"/>
    </row>
    <row r="823" spans="1:6">
      <c r="A823" s="76"/>
      <c r="B823" s="77"/>
      <c r="C823" s="78"/>
      <c r="D823" s="79"/>
      <c r="E823" s="79"/>
      <c r="F823" s="79"/>
    </row>
    <row r="824" spans="1:6">
      <c r="A824" s="76"/>
      <c r="B824" s="77"/>
      <c r="C824" s="78"/>
      <c r="D824" s="79"/>
      <c r="E824" s="79"/>
      <c r="F824" s="79"/>
    </row>
    <row r="825" spans="1:6">
      <c r="A825" s="76"/>
      <c r="B825" s="77"/>
      <c r="C825" s="78"/>
      <c r="D825" s="79"/>
      <c r="E825" s="79"/>
      <c r="F825" s="79"/>
    </row>
    <row r="826" spans="1:6">
      <c r="A826" s="76"/>
      <c r="B826" s="77"/>
      <c r="C826" s="78"/>
      <c r="D826" s="79"/>
      <c r="E826" s="79"/>
      <c r="F826" s="79"/>
    </row>
    <row r="827" spans="1:6">
      <c r="A827" s="76"/>
      <c r="B827" s="77"/>
      <c r="C827" s="78"/>
      <c r="D827" s="79"/>
      <c r="E827" s="79"/>
      <c r="F827" s="79"/>
    </row>
    <row r="828" spans="1:6">
      <c r="A828" s="76"/>
      <c r="B828" s="77"/>
      <c r="C828" s="78"/>
      <c r="D828" s="79"/>
      <c r="E828" s="79"/>
      <c r="F828" s="79"/>
    </row>
    <row r="829" spans="1:6">
      <c r="A829" s="76"/>
      <c r="B829" s="77"/>
      <c r="C829" s="78"/>
      <c r="D829" s="79"/>
      <c r="E829" s="79"/>
      <c r="F829" s="79"/>
    </row>
    <row r="830" spans="1:6">
      <c r="A830" s="76"/>
      <c r="B830" s="77"/>
      <c r="C830" s="78"/>
      <c r="D830" s="79"/>
      <c r="E830" s="79"/>
      <c r="F830" s="79"/>
    </row>
    <row r="831" spans="1:6">
      <c r="A831" s="76"/>
      <c r="B831" s="77"/>
      <c r="C831" s="78"/>
      <c r="D831" s="79"/>
      <c r="E831" s="79"/>
      <c r="F831" s="79"/>
    </row>
    <row r="832" spans="1:6">
      <c r="A832" s="76"/>
      <c r="B832" s="77"/>
      <c r="C832" s="78"/>
      <c r="D832" s="79"/>
      <c r="E832" s="79"/>
      <c r="F832" s="79"/>
    </row>
    <row r="833" spans="1:6">
      <c r="A833" s="76"/>
      <c r="B833" s="77"/>
      <c r="C833" s="78"/>
      <c r="D833" s="79"/>
      <c r="E833" s="79"/>
      <c r="F833" s="79"/>
    </row>
    <row r="834" spans="1:6">
      <c r="A834" s="76"/>
      <c r="B834" s="77"/>
      <c r="C834" s="78"/>
      <c r="D834" s="79"/>
      <c r="E834" s="79"/>
      <c r="F834" s="79"/>
    </row>
    <row r="835" spans="1:6">
      <c r="A835" s="76"/>
      <c r="B835" s="77"/>
      <c r="C835" s="78"/>
      <c r="D835" s="79"/>
      <c r="E835" s="79"/>
      <c r="F835" s="79"/>
    </row>
    <row r="836" spans="1:6">
      <c r="A836" s="76"/>
      <c r="B836" s="77"/>
      <c r="C836" s="78"/>
      <c r="D836" s="79"/>
      <c r="E836" s="79"/>
      <c r="F836" s="79"/>
    </row>
    <row r="837" spans="1:6">
      <c r="A837" s="76"/>
      <c r="B837" s="77"/>
      <c r="C837" s="78"/>
      <c r="D837" s="79"/>
      <c r="E837" s="79"/>
      <c r="F837" s="79"/>
    </row>
    <row r="838" spans="1:6">
      <c r="A838" s="76"/>
      <c r="B838" s="77"/>
      <c r="C838" s="78"/>
      <c r="D838" s="79"/>
      <c r="E838" s="79"/>
      <c r="F838" s="79"/>
    </row>
    <row r="839" spans="1:6">
      <c r="A839" s="76"/>
      <c r="B839" s="77"/>
      <c r="C839" s="78"/>
      <c r="D839" s="79"/>
      <c r="E839" s="79"/>
      <c r="F839" s="79"/>
    </row>
    <row r="840" spans="1:6">
      <c r="A840" s="76"/>
      <c r="B840" s="77"/>
      <c r="C840" s="78"/>
      <c r="D840" s="79"/>
      <c r="E840" s="79"/>
      <c r="F840" s="79"/>
    </row>
    <row r="841" spans="1:6">
      <c r="A841" s="76"/>
      <c r="B841" s="77"/>
      <c r="C841" s="78"/>
      <c r="D841" s="79"/>
      <c r="E841" s="79"/>
      <c r="F841" s="79"/>
    </row>
    <row r="842" spans="1:6">
      <c r="A842" s="76"/>
      <c r="B842" s="77"/>
      <c r="C842" s="78"/>
      <c r="D842" s="79"/>
      <c r="E842" s="79"/>
      <c r="F842" s="79"/>
    </row>
    <row r="843" spans="1:6">
      <c r="A843" s="76"/>
      <c r="B843" s="77"/>
      <c r="C843" s="78"/>
      <c r="D843" s="79"/>
      <c r="E843" s="79"/>
      <c r="F843" s="79"/>
    </row>
    <row r="844" spans="1:6">
      <c r="A844" s="76"/>
      <c r="B844" s="77"/>
      <c r="C844" s="78"/>
      <c r="D844" s="79"/>
      <c r="E844" s="79"/>
      <c r="F844" s="79"/>
    </row>
    <row r="845" spans="1:6">
      <c r="A845" s="76"/>
      <c r="B845" s="77"/>
      <c r="C845" s="78"/>
      <c r="D845" s="79"/>
      <c r="E845" s="79"/>
      <c r="F845" s="79"/>
    </row>
    <row r="846" spans="1:6">
      <c r="A846" s="76"/>
      <c r="B846" s="77"/>
      <c r="C846" s="78"/>
      <c r="D846" s="79"/>
      <c r="E846" s="79"/>
      <c r="F846" s="79"/>
    </row>
    <row r="847" spans="1:6">
      <c r="A847" s="76"/>
      <c r="B847" s="77"/>
      <c r="C847" s="78"/>
      <c r="D847" s="79"/>
      <c r="E847" s="79"/>
      <c r="F847" s="79"/>
    </row>
    <row r="848" spans="1:6">
      <c r="A848" s="76"/>
      <c r="B848" s="77"/>
      <c r="C848" s="78"/>
      <c r="D848" s="79"/>
      <c r="E848" s="79"/>
      <c r="F848" s="79"/>
    </row>
    <row r="849" spans="1:6">
      <c r="A849" s="76"/>
      <c r="B849" s="77"/>
      <c r="C849" s="78"/>
      <c r="D849" s="79"/>
      <c r="E849" s="79"/>
      <c r="F849" s="79"/>
    </row>
    <row r="850" spans="1:6">
      <c r="A850" s="76"/>
      <c r="B850" s="77"/>
      <c r="C850" s="78"/>
      <c r="D850" s="79"/>
      <c r="E850" s="79"/>
      <c r="F850" s="79"/>
    </row>
    <row r="851" spans="1:6">
      <c r="A851" s="76"/>
      <c r="B851" s="77"/>
      <c r="C851" s="78"/>
      <c r="D851" s="79"/>
      <c r="E851" s="79"/>
      <c r="F851" s="79"/>
    </row>
    <row r="852" spans="1:6">
      <c r="A852" s="76"/>
      <c r="B852" s="77"/>
      <c r="C852" s="78"/>
      <c r="D852" s="79"/>
      <c r="E852" s="79"/>
      <c r="F852" s="79"/>
    </row>
    <row r="853" spans="1:6">
      <c r="A853" s="76"/>
      <c r="B853" s="77"/>
      <c r="C853" s="78"/>
      <c r="D853" s="79"/>
      <c r="E853" s="79"/>
      <c r="F853" s="79"/>
    </row>
    <row r="854" spans="1:6">
      <c r="A854" s="76"/>
      <c r="B854" s="77"/>
      <c r="C854" s="78"/>
      <c r="D854" s="79"/>
      <c r="E854" s="79"/>
      <c r="F854" s="79"/>
    </row>
    <row r="855" spans="1:6">
      <c r="A855" s="76"/>
      <c r="B855" s="77"/>
      <c r="C855" s="78"/>
      <c r="D855" s="79"/>
      <c r="E855" s="79"/>
      <c r="F855" s="79"/>
    </row>
    <row r="856" spans="1:6">
      <c r="A856" s="76"/>
      <c r="B856" s="77"/>
      <c r="C856" s="78"/>
      <c r="D856" s="79"/>
      <c r="E856" s="79"/>
      <c r="F856" s="79"/>
    </row>
    <row r="857" spans="1:6">
      <c r="A857" s="76"/>
      <c r="B857" s="77"/>
      <c r="C857" s="78"/>
      <c r="D857" s="79"/>
      <c r="E857" s="79"/>
      <c r="F857" s="79"/>
    </row>
    <row r="858" spans="1:6">
      <c r="A858" s="76"/>
      <c r="B858" s="77"/>
      <c r="C858" s="78"/>
      <c r="D858" s="79"/>
      <c r="E858" s="79"/>
      <c r="F858" s="79"/>
    </row>
    <row r="859" spans="1:6">
      <c r="A859" s="76"/>
      <c r="B859" s="77"/>
      <c r="C859" s="78"/>
      <c r="D859" s="79"/>
      <c r="E859" s="79"/>
      <c r="F859" s="79"/>
    </row>
    <row r="860" spans="1:6">
      <c r="A860" s="76"/>
      <c r="B860" s="77"/>
      <c r="C860" s="78"/>
      <c r="D860" s="79"/>
      <c r="E860" s="79"/>
      <c r="F860" s="79"/>
    </row>
    <row r="861" spans="1:6">
      <c r="A861" s="76"/>
      <c r="B861" s="77"/>
      <c r="C861" s="78"/>
      <c r="D861" s="79"/>
      <c r="E861" s="79"/>
      <c r="F861" s="79"/>
    </row>
    <row r="862" spans="1:6">
      <c r="A862" s="76"/>
      <c r="B862" s="77"/>
      <c r="C862" s="78"/>
      <c r="D862" s="79"/>
      <c r="E862" s="79"/>
      <c r="F862" s="79"/>
    </row>
    <row r="863" spans="1:6">
      <c r="A863" s="76"/>
      <c r="B863" s="77"/>
      <c r="C863" s="78"/>
      <c r="D863" s="79"/>
      <c r="E863" s="79"/>
      <c r="F863" s="79"/>
    </row>
    <row r="864" spans="1:6">
      <c r="A864" s="76"/>
      <c r="B864" s="77"/>
      <c r="C864" s="78"/>
      <c r="D864" s="79"/>
      <c r="E864" s="79"/>
      <c r="F864" s="79"/>
    </row>
    <row r="865" spans="1:6">
      <c r="A865" s="76"/>
      <c r="B865" s="77"/>
      <c r="C865" s="78"/>
      <c r="D865" s="79"/>
      <c r="E865" s="79"/>
      <c r="F865" s="79"/>
    </row>
    <row r="866" spans="1:6">
      <c r="A866" s="76"/>
      <c r="B866" s="77"/>
      <c r="C866" s="78"/>
      <c r="D866" s="79"/>
      <c r="E866" s="79"/>
      <c r="F866" s="79"/>
    </row>
    <row r="867" spans="1:6">
      <c r="A867" s="76"/>
      <c r="B867" s="77"/>
      <c r="C867" s="78"/>
      <c r="D867" s="79"/>
      <c r="E867" s="79"/>
      <c r="F867" s="79"/>
    </row>
    <row r="868" spans="1:6">
      <c r="A868" s="76"/>
      <c r="B868" s="77"/>
      <c r="C868" s="78"/>
      <c r="D868" s="79"/>
      <c r="E868" s="79"/>
      <c r="F868" s="79"/>
    </row>
    <row r="869" spans="1:6">
      <c r="A869" s="76"/>
      <c r="B869" s="77"/>
      <c r="C869" s="78"/>
      <c r="D869" s="79"/>
      <c r="E869" s="79"/>
      <c r="F869" s="79"/>
    </row>
    <row r="870" spans="1:6">
      <c r="A870" s="76"/>
      <c r="B870" s="77"/>
      <c r="C870" s="78"/>
      <c r="D870" s="79"/>
      <c r="E870" s="79"/>
      <c r="F870" s="79"/>
    </row>
    <row r="871" spans="1:6">
      <c r="A871" s="76"/>
      <c r="B871" s="77"/>
      <c r="C871" s="78"/>
      <c r="D871" s="79"/>
      <c r="E871" s="79"/>
      <c r="F871" s="79"/>
    </row>
    <row r="872" spans="1:6">
      <c r="A872" s="76"/>
      <c r="B872" s="77"/>
      <c r="C872" s="78"/>
      <c r="D872" s="79"/>
      <c r="E872" s="79"/>
      <c r="F872" s="79"/>
    </row>
    <row r="873" spans="1:6">
      <c r="A873" s="76"/>
      <c r="B873" s="77"/>
      <c r="C873" s="78"/>
      <c r="D873" s="79"/>
      <c r="E873" s="79"/>
      <c r="F873" s="79"/>
    </row>
    <row r="874" spans="1:6">
      <c r="A874" s="76"/>
      <c r="B874" s="77"/>
      <c r="C874" s="78"/>
      <c r="D874" s="79"/>
      <c r="E874" s="79"/>
      <c r="F874" s="79"/>
    </row>
    <row r="875" spans="1:6">
      <c r="A875" s="76"/>
      <c r="B875" s="77"/>
      <c r="C875" s="78"/>
      <c r="D875" s="79"/>
      <c r="E875" s="79"/>
      <c r="F875" s="79"/>
    </row>
    <row r="876" spans="1:6">
      <c r="A876" s="76"/>
      <c r="B876" s="77"/>
      <c r="C876" s="78"/>
      <c r="D876" s="79"/>
      <c r="E876" s="79"/>
      <c r="F876" s="79"/>
    </row>
    <row r="877" spans="1:6">
      <c r="A877" s="76"/>
      <c r="B877" s="77"/>
      <c r="C877" s="78"/>
      <c r="D877" s="79"/>
      <c r="E877" s="79"/>
      <c r="F877" s="79"/>
    </row>
    <row r="878" spans="1:6">
      <c r="A878" s="76"/>
      <c r="B878" s="77"/>
      <c r="C878" s="78"/>
      <c r="D878" s="79"/>
      <c r="E878" s="79"/>
      <c r="F878" s="79"/>
    </row>
    <row r="879" spans="1:6">
      <c r="A879" s="76"/>
      <c r="B879" s="77"/>
      <c r="C879" s="78"/>
      <c r="D879" s="79"/>
      <c r="E879" s="79"/>
      <c r="F879" s="79"/>
    </row>
    <row r="880" spans="1:6">
      <c r="A880" s="76"/>
      <c r="B880" s="77"/>
      <c r="C880" s="78"/>
      <c r="D880" s="79"/>
      <c r="E880" s="79"/>
      <c r="F880" s="79"/>
    </row>
    <row r="881" spans="1:6">
      <c r="A881" s="76"/>
      <c r="B881" s="77"/>
      <c r="C881" s="78"/>
      <c r="D881" s="79"/>
      <c r="E881" s="79"/>
      <c r="F881" s="79"/>
    </row>
    <row r="882" spans="1:6">
      <c r="A882" s="76"/>
      <c r="B882" s="77"/>
      <c r="C882" s="78"/>
      <c r="D882" s="79"/>
      <c r="E882" s="79"/>
      <c r="F882" s="79"/>
    </row>
    <row r="883" spans="1:6">
      <c r="A883" s="76"/>
      <c r="B883" s="77"/>
      <c r="C883" s="78"/>
      <c r="D883" s="79"/>
      <c r="E883" s="79"/>
      <c r="F883" s="79"/>
    </row>
    <row r="884" spans="1:6">
      <c r="A884" s="76"/>
      <c r="B884" s="77"/>
      <c r="C884" s="78"/>
      <c r="D884" s="79"/>
      <c r="E884" s="79"/>
      <c r="F884" s="79"/>
    </row>
    <row r="885" spans="1:6">
      <c r="A885" s="76"/>
      <c r="B885" s="77"/>
      <c r="C885" s="78"/>
      <c r="D885" s="79"/>
      <c r="E885" s="79"/>
      <c r="F885" s="79"/>
    </row>
    <row r="886" spans="1:6">
      <c r="A886" s="76"/>
      <c r="B886" s="77"/>
      <c r="C886" s="78"/>
      <c r="D886" s="79"/>
      <c r="E886" s="79"/>
      <c r="F886" s="79"/>
    </row>
    <row r="887" spans="1:6">
      <c r="A887" s="76"/>
      <c r="B887" s="77"/>
      <c r="C887" s="78"/>
      <c r="D887" s="79"/>
      <c r="E887" s="79"/>
      <c r="F887" s="79"/>
    </row>
    <row r="888" spans="1:6">
      <c r="A888" s="76"/>
      <c r="B888" s="77"/>
      <c r="C888" s="78"/>
      <c r="D888" s="79"/>
      <c r="E888" s="79"/>
      <c r="F888" s="79"/>
    </row>
    <row r="889" spans="1:6">
      <c r="A889" s="76"/>
      <c r="B889" s="77"/>
      <c r="C889" s="78"/>
      <c r="D889" s="79"/>
      <c r="E889" s="79"/>
      <c r="F889" s="79"/>
    </row>
    <row r="890" spans="1:6">
      <c r="A890" s="76"/>
      <c r="B890" s="77"/>
      <c r="C890" s="78"/>
      <c r="D890" s="79"/>
      <c r="E890" s="79"/>
      <c r="F890" s="79"/>
    </row>
    <row r="891" spans="1:6">
      <c r="A891" s="76"/>
      <c r="B891" s="77"/>
      <c r="C891" s="78"/>
      <c r="D891" s="79"/>
      <c r="E891" s="79"/>
      <c r="F891" s="79"/>
    </row>
    <row r="892" spans="1:6">
      <c r="A892" s="76"/>
      <c r="B892" s="77"/>
      <c r="C892" s="78"/>
      <c r="D892" s="79"/>
      <c r="E892" s="79"/>
      <c r="F892" s="79"/>
    </row>
    <row r="893" spans="1:6">
      <c r="A893" s="76"/>
      <c r="B893" s="77"/>
      <c r="C893" s="78"/>
      <c r="D893" s="79"/>
      <c r="E893" s="79"/>
      <c r="F893" s="79"/>
    </row>
    <row r="894" spans="1:6">
      <c r="A894" s="76"/>
      <c r="B894" s="77"/>
      <c r="C894" s="78"/>
      <c r="D894" s="79"/>
      <c r="E894" s="79"/>
      <c r="F894" s="79"/>
    </row>
    <row r="895" spans="1:6">
      <c r="A895" s="76"/>
      <c r="B895" s="77"/>
      <c r="C895" s="78"/>
      <c r="D895" s="79"/>
      <c r="E895" s="79"/>
      <c r="F895" s="79"/>
    </row>
    <row r="896" spans="1:6">
      <c r="A896" s="76"/>
      <c r="B896" s="77"/>
      <c r="C896" s="78"/>
      <c r="D896" s="79"/>
      <c r="E896" s="79"/>
      <c r="F896" s="79"/>
    </row>
    <row r="897" spans="1:6">
      <c r="A897" s="76"/>
      <c r="B897" s="77"/>
      <c r="C897" s="78"/>
      <c r="D897" s="79"/>
      <c r="E897" s="79"/>
      <c r="F897" s="79"/>
    </row>
    <row r="898" spans="1:6">
      <c r="A898" s="76"/>
      <c r="B898" s="77"/>
      <c r="C898" s="78"/>
      <c r="D898" s="79"/>
      <c r="E898" s="79"/>
      <c r="F898" s="79"/>
    </row>
    <row r="899" spans="1:6">
      <c r="A899" s="76"/>
      <c r="B899" s="77"/>
      <c r="C899" s="78"/>
      <c r="D899" s="79"/>
      <c r="E899" s="79"/>
      <c r="F899" s="79"/>
    </row>
    <row r="900" spans="1:6">
      <c r="A900" s="76"/>
      <c r="B900" s="77"/>
      <c r="C900" s="78"/>
      <c r="D900" s="79"/>
      <c r="E900" s="79"/>
      <c r="F900" s="79"/>
    </row>
    <row r="901" spans="1:6">
      <c r="A901" s="76"/>
      <c r="B901" s="77"/>
      <c r="C901" s="78"/>
      <c r="D901" s="79"/>
      <c r="E901" s="79"/>
      <c r="F901" s="79"/>
    </row>
    <row r="902" spans="1:6">
      <c r="A902" s="76"/>
      <c r="B902" s="77"/>
      <c r="C902" s="78"/>
      <c r="D902" s="79"/>
      <c r="E902" s="79"/>
      <c r="F902" s="79"/>
    </row>
    <row r="903" spans="1:6">
      <c r="A903" s="76"/>
      <c r="B903" s="77"/>
      <c r="C903" s="78"/>
      <c r="D903" s="79"/>
      <c r="E903" s="79"/>
      <c r="F903" s="79"/>
    </row>
    <row r="904" spans="1:6">
      <c r="A904" s="76"/>
      <c r="B904" s="77"/>
      <c r="C904" s="78"/>
      <c r="D904" s="79"/>
      <c r="E904" s="79"/>
      <c r="F904" s="79"/>
    </row>
    <row r="905" spans="1:6">
      <c r="A905" s="76"/>
      <c r="B905" s="77"/>
      <c r="C905" s="78"/>
      <c r="D905" s="79"/>
      <c r="E905" s="79"/>
      <c r="F905" s="79"/>
    </row>
    <row r="906" spans="1:6">
      <c r="A906" s="76"/>
      <c r="B906" s="77"/>
      <c r="C906" s="78"/>
      <c r="D906" s="79"/>
      <c r="E906" s="79"/>
      <c r="F906" s="79"/>
    </row>
    <row r="907" spans="1:6">
      <c r="A907" s="76"/>
      <c r="B907" s="77"/>
      <c r="C907" s="78"/>
      <c r="D907" s="79"/>
      <c r="E907" s="79"/>
      <c r="F907" s="79"/>
    </row>
    <row r="908" spans="1:6">
      <c r="A908" s="76"/>
      <c r="B908" s="77"/>
      <c r="C908" s="78"/>
      <c r="D908" s="79"/>
      <c r="E908" s="79"/>
      <c r="F908" s="79"/>
    </row>
    <row r="909" spans="1:6">
      <c r="A909" s="76"/>
      <c r="B909" s="77"/>
      <c r="C909" s="78"/>
      <c r="D909" s="79"/>
      <c r="E909" s="79"/>
      <c r="F909" s="79"/>
    </row>
    <row r="910" spans="1:6">
      <c r="A910" s="76"/>
      <c r="B910" s="77"/>
      <c r="C910" s="78"/>
      <c r="D910" s="79"/>
      <c r="E910" s="79"/>
      <c r="F910" s="79"/>
    </row>
    <row r="911" spans="1:6">
      <c r="A911" s="76"/>
      <c r="B911" s="77"/>
      <c r="C911" s="78"/>
      <c r="D911" s="79"/>
      <c r="E911" s="79"/>
      <c r="F911" s="79"/>
    </row>
    <row r="912" spans="1:6">
      <c r="A912" s="76"/>
      <c r="B912" s="77"/>
      <c r="C912" s="78"/>
      <c r="D912" s="79"/>
      <c r="E912" s="79"/>
      <c r="F912" s="79"/>
    </row>
    <row r="913" spans="1:6">
      <c r="A913" s="76"/>
      <c r="B913" s="77"/>
      <c r="C913" s="78"/>
      <c r="D913" s="79"/>
      <c r="E913" s="79"/>
      <c r="F913" s="79"/>
    </row>
    <row r="914" spans="1:6">
      <c r="A914" s="76"/>
      <c r="B914" s="77"/>
      <c r="C914" s="78"/>
      <c r="D914" s="79"/>
      <c r="E914" s="79"/>
      <c r="F914" s="79"/>
    </row>
    <row r="915" spans="1:6">
      <c r="A915" s="76"/>
      <c r="B915" s="77"/>
      <c r="C915" s="78"/>
      <c r="D915" s="79"/>
      <c r="E915" s="79"/>
      <c r="F915" s="79"/>
    </row>
    <row r="916" spans="1:6">
      <c r="A916" s="76"/>
      <c r="B916" s="77"/>
      <c r="C916" s="78"/>
      <c r="D916" s="79"/>
      <c r="E916" s="79"/>
      <c r="F916" s="79"/>
    </row>
    <row r="917" spans="1:6">
      <c r="A917" s="76"/>
      <c r="B917" s="77"/>
      <c r="C917" s="78"/>
      <c r="D917" s="79"/>
      <c r="E917" s="79"/>
      <c r="F917" s="79"/>
    </row>
    <row r="918" spans="1:6">
      <c r="A918" s="76"/>
      <c r="B918" s="77"/>
      <c r="C918" s="78"/>
      <c r="D918" s="79"/>
      <c r="E918" s="79"/>
      <c r="F918" s="79"/>
    </row>
    <row r="919" spans="1:6">
      <c r="A919" s="76"/>
      <c r="B919" s="77"/>
      <c r="C919" s="78"/>
      <c r="D919" s="79"/>
      <c r="E919" s="79"/>
      <c r="F919" s="79"/>
    </row>
    <row r="920" spans="1:6">
      <c r="A920" s="76"/>
      <c r="B920" s="77"/>
      <c r="C920" s="78"/>
      <c r="D920" s="79"/>
      <c r="E920" s="79"/>
      <c r="F920" s="79"/>
    </row>
    <row r="921" spans="1:6">
      <c r="A921" s="76"/>
      <c r="B921" s="77"/>
      <c r="C921" s="78"/>
      <c r="D921" s="79"/>
      <c r="E921" s="79"/>
      <c r="F921" s="79"/>
    </row>
    <row r="922" spans="1:6">
      <c r="A922" s="76"/>
      <c r="B922" s="77"/>
      <c r="C922" s="78"/>
      <c r="D922" s="79"/>
      <c r="E922" s="79"/>
      <c r="F922" s="79"/>
    </row>
    <row r="923" spans="1:6">
      <c r="A923" s="76"/>
      <c r="B923" s="77"/>
      <c r="C923" s="78"/>
      <c r="D923" s="79"/>
      <c r="E923" s="79"/>
      <c r="F923" s="79"/>
    </row>
    <row r="924" spans="1:6">
      <c r="A924" s="76"/>
      <c r="B924" s="77"/>
      <c r="C924" s="78"/>
      <c r="D924" s="79"/>
      <c r="E924" s="79"/>
      <c r="F924" s="79"/>
    </row>
    <row r="925" spans="1:6">
      <c r="A925" s="76"/>
      <c r="B925" s="77"/>
      <c r="C925" s="78"/>
      <c r="D925" s="79"/>
      <c r="E925" s="79"/>
      <c r="F925" s="79"/>
    </row>
    <row r="926" spans="1:6">
      <c r="A926" s="76"/>
      <c r="B926" s="77"/>
      <c r="C926" s="78"/>
      <c r="D926" s="79"/>
      <c r="E926" s="79"/>
      <c r="F926" s="79"/>
    </row>
    <row r="927" spans="1:6">
      <c r="A927" s="76"/>
      <c r="B927" s="77"/>
      <c r="C927" s="78"/>
      <c r="D927" s="79"/>
      <c r="E927" s="79"/>
      <c r="F927" s="79"/>
    </row>
    <row r="928" spans="1:6">
      <c r="A928" s="76"/>
      <c r="B928" s="77"/>
      <c r="C928" s="78"/>
      <c r="D928" s="79"/>
      <c r="E928" s="79"/>
      <c r="F928" s="79"/>
    </row>
    <row r="929" spans="1:6">
      <c r="A929" s="76"/>
      <c r="B929" s="77"/>
      <c r="C929" s="78"/>
      <c r="D929" s="79"/>
      <c r="E929" s="79"/>
      <c r="F929" s="79"/>
    </row>
    <row r="930" spans="1:6">
      <c r="A930" s="76"/>
      <c r="B930" s="77"/>
      <c r="C930" s="78"/>
      <c r="D930" s="79"/>
      <c r="E930" s="79"/>
      <c r="F930" s="79"/>
    </row>
    <row r="931" spans="1:6">
      <c r="A931" s="76"/>
      <c r="B931" s="77"/>
      <c r="C931" s="78"/>
      <c r="D931" s="79"/>
      <c r="E931" s="79"/>
      <c r="F931" s="79"/>
    </row>
    <row r="932" spans="1:6">
      <c r="A932" s="76"/>
      <c r="B932" s="77"/>
      <c r="C932" s="78"/>
      <c r="D932" s="79"/>
      <c r="E932" s="79"/>
      <c r="F932" s="79"/>
    </row>
    <row r="933" spans="1:6">
      <c r="A933" s="76"/>
      <c r="B933" s="77"/>
      <c r="C933" s="78"/>
      <c r="D933" s="79"/>
      <c r="E933" s="79"/>
      <c r="F933" s="79"/>
    </row>
    <row r="934" spans="1:6">
      <c r="A934" s="76"/>
      <c r="B934" s="77"/>
      <c r="C934" s="78"/>
      <c r="D934" s="79"/>
      <c r="E934" s="79"/>
      <c r="F934" s="79"/>
    </row>
    <row r="935" spans="1:6">
      <c r="A935" s="76"/>
      <c r="B935" s="77"/>
      <c r="C935" s="78"/>
      <c r="D935" s="79"/>
      <c r="E935" s="79"/>
      <c r="F935" s="79"/>
    </row>
    <row r="936" spans="1:6">
      <c r="A936" s="76"/>
      <c r="B936" s="77"/>
      <c r="C936" s="78"/>
      <c r="D936" s="79"/>
      <c r="E936" s="79"/>
      <c r="F936" s="79"/>
    </row>
    <row r="937" spans="1:6">
      <c r="A937" s="76"/>
      <c r="B937" s="77"/>
      <c r="C937" s="78"/>
      <c r="D937" s="79"/>
      <c r="E937" s="79"/>
      <c r="F937" s="79"/>
    </row>
    <row r="938" spans="1:6">
      <c r="A938" s="76"/>
      <c r="B938" s="77"/>
      <c r="C938" s="78"/>
      <c r="D938" s="79"/>
      <c r="E938" s="79"/>
      <c r="F938" s="79"/>
    </row>
    <row r="939" spans="1:6">
      <c r="A939" s="76"/>
      <c r="B939" s="77"/>
      <c r="C939" s="78"/>
      <c r="D939" s="79"/>
      <c r="E939" s="79"/>
      <c r="F939" s="79"/>
    </row>
    <row r="940" spans="1:6">
      <c r="A940" s="76"/>
      <c r="B940" s="77"/>
      <c r="C940" s="78"/>
      <c r="D940" s="79"/>
      <c r="E940" s="79"/>
      <c r="F940" s="79"/>
    </row>
    <row r="941" spans="1:6">
      <c r="A941" s="76"/>
      <c r="B941" s="77"/>
      <c r="C941" s="78"/>
      <c r="D941" s="79"/>
      <c r="E941" s="79"/>
      <c r="F941" s="79"/>
    </row>
    <row r="942" spans="1:6">
      <c r="A942" s="76"/>
      <c r="B942" s="77"/>
      <c r="C942" s="78"/>
      <c r="D942" s="79"/>
      <c r="E942" s="79"/>
      <c r="F942" s="79"/>
    </row>
    <row r="943" spans="1:6">
      <c r="A943" s="76"/>
      <c r="B943" s="77"/>
      <c r="C943" s="78"/>
      <c r="D943" s="79"/>
      <c r="E943" s="79"/>
      <c r="F943" s="79"/>
    </row>
    <row r="944" spans="1:6">
      <c r="A944" s="76"/>
      <c r="B944" s="77"/>
      <c r="C944" s="78"/>
      <c r="D944" s="79"/>
      <c r="E944" s="79"/>
      <c r="F944" s="79"/>
    </row>
    <row r="945" spans="1:6">
      <c r="A945" s="76"/>
      <c r="B945" s="77"/>
      <c r="C945" s="78"/>
      <c r="D945" s="79"/>
      <c r="E945" s="79"/>
      <c r="F945" s="79"/>
    </row>
    <row r="946" spans="1:6">
      <c r="A946" s="76"/>
      <c r="B946" s="77"/>
      <c r="C946" s="78"/>
      <c r="D946" s="79"/>
      <c r="E946" s="79"/>
      <c r="F946" s="79"/>
    </row>
    <row r="947" spans="1:6">
      <c r="A947" s="76"/>
      <c r="B947" s="77"/>
      <c r="C947" s="78"/>
      <c r="D947" s="79"/>
      <c r="E947" s="79"/>
      <c r="F947" s="79"/>
    </row>
    <row r="948" spans="1:6">
      <c r="A948" s="76"/>
      <c r="B948" s="77"/>
      <c r="C948" s="78"/>
      <c r="D948" s="79"/>
      <c r="E948" s="79"/>
      <c r="F948" s="79"/>
    </row>
    <row r="949" spans="1:6">
      <c r="A949" s="76"/>
      <c r="B949" s="77"/>
      <c r="C949" s="78"/>
      <c r="D949" s="79"/>
      <c r="E949" s="79"/>
      <c r="F949" s="79"/>
    </row>
    <row r="950" spans="1:6">
      <c r="A950" s="76"/>
      <c r="B950" s="77"/>
      <c r="C950" s="78"/>
      <c r="D950" s="79"/>
      <c r="E950" s="79"/>
      <c r="F950" s="79"/>
    </row>
    <row r="951" spans="1:6">
      <c r="A951" s="76"/>
      <c r="B951" s="77"/>
      <c r="C951" s="78"/>
      <c r="D951" s="79"/>
      <c r="E951" s="79"/>
      <c r="F951" s="79"/>
    </row>
    <row r="952" spans="1:6">
      <c r="A952" s="76"/>
      <c r="B952" s="77"/>
      <c r="C952" s="78"/>
      <c r="D952" s="79"/>
      <c r="E952" s="79"/>
      <c r="F952" s="79"/>
    </row>
    <row r="953" spans="1:6">
      <c r="A953" s="76"/>
      <c r="B953" s="77"/>
      <c r="C953" s="78"/>
      <c r="D953" s="79"/>
      <c r="E953" s="79"/>
      <c r="F953" s="79"/>
    </row>
    <row r="954" spans="1:6">
      <c r="A954" s="76"/>
      <c r="B954" s="77"/>
      <c r="C954" s="78"/>
      <c r="D954" s="79"/>
      <c r="E954" s="79"/>
      <c r="F954" s="79"/>
    </row>
    <row r="955" spans="1:6">
      <c r="A955" s="76"/>
      <c r="B955" s="77"/>
      <c r="C955" s="78"/>
      <c r="D955" s="79"/>
      <c r="E955" s="79"/>
      <c r="F955" s="79"/>
    </row>
    <row r="956" spans="1:6">
      <c r="A956" s="76"/>
      <c r="B956" s="77"/>
      <c r="C956" s="78"/>
      <c r="D956" s="79"/>
      <c r="E956" s="79"/>
      <c r="F956" s="79"/>
    </row>
    <row r="957" spans="1:6">
      <c r="A957" s="76"/>
      <c r="B957" s="77"/>
      <c r="C957" s="78"/>
      <c r="D957" s="79"/>
      <c r="E957" s="79"/>
      <c r="F957" s="79"/>
    </row>
    <row r="958" spans="1:6">
      <c r="A958" s="76"/>
      <c r="B958" s="77"/>
      <c r="C958" s="78"/>
      <c r="D958" s="79"/>
      <c r="E958" s="79"/>
      <c r="F958" s="79"/>
    </row>
    <row r="959" spans="1:6">
      <c r="A959" s="76"/>
      <c r="B959" s="77"/>
      <c r="C959" s="78"/>
      <c r="D959" s="79"/>
      <c r="E959" s="79"/>
      <c r="F959" s="79"/>
    </row>
    <row r="960" spans="1:6">
      <c r="A960" s="76"/>
      <c r="B960" s="77"/>
      <c r="C960" s="78"/>
      <c r="D960" s="79"/>
      <c r="E960" s="79"/>
      <c r="F960" s="79"/>
    </row>
    <row r="961" spans="1:6">
      <c r="A961" s="76"/>
      <c r="B961" s="77"/>
      <c r="C961" s="78"/>
      <c r="D961" s="79"/>
      <c r="E961" s="79"/>
      <c r="F961" s="79"/>
    </row>
    <row r="962" spans="1:6">
      <c r="A962" s="76"/>
      <c r="B962" s="77"/>
      <c r="C962" s="78"/>
      <c r="D962" s="79"/>
      <c r="E962" s="79"/>
      <c r="F962" s="79"/>
    </row>
    <row r="963" spans="1:6">
      <c r="A963" s="76"/>
      <c r="B963" s="77"/>
      <c r="C963" s="78"/>
      <c r="D963" s="79"/>
      <c r="E963" s="79"/>
      <c r="F963" s="79"/>
    </row>
    <row r="964" spans="1:6">
      <c r="A964" s="76"/>
      <c r="B964" s="77"/>
      <c r="C964" s="78"/>
      <c r="D964" s="79"/>
      <c r="E964" s="79"/>
      <c r="F964" s="79"/>
    </row>
    <row r="965" spans="1:6">
      <c r="A965" s="76"/>
      <c r="B965" s="77"/>
      <c r="C965" s="78"/>
      <c r="D965" s="79"/>
      <c r="E965" s="79"/>
      <c r="F965" s="79"/>
    </row>
    <row r="966" spans="1:6">
      <c r="A966" s="76"/>
      <c r="B966" s="77"/>
      <c r="C966" s="78"/>
      <c r="D966" s="79"/>
      <c r="E966" s="79"/>
      <c r="F966" s="79"/>
    </row>
    <row r="967" spans="1:6">
      <c r="A967" s="76"/>
      <c r="B967" s="77"/>
      <c r="C967" s="78"/>
      <c r="D967" s="79"/>
      <c r="E967" s="79"/>
      <c r="F967" s="79"/>
    </row>
    <row r="968" spans="1:6">
      <c r="A968" s="76"/>
      <c r="B968" s="77"/>
      <c r="C968" s="78"/>
      <c r="D968" s="79"/>
      <c r="E968" s="79"/>
      <c r="F968" s="79"/>
    </row>
    <row r="969" spans="1:6">
      <c r="A969" s="76"/>
      <c r="B969" s="77"/>
      <c r="C969" s="78"/>
      <c r="D969" s="79"/>
      <c r="E969" s="79"/>
      <c r="F969" s="79"/>
    </row>
    <row r="970" spans="1:6">
      <c r="A970" s="76"/>
      <c r="B970" s="77"/>
      <c r="C970" s="78"/>
      <c r="D970" s="79"/>
      <c r="E970" s="79"/>
      <c r="F970" s="79"/>
    </row>
    <row r="971" spans="1:6">
      <c r="A971" s="76"/>
      <c r="B971" s="77"/>
      <c r="C971" s="78"/>
      <c r="D971" s="79"/>
      <c r="E971" s="79"/>
      <c r="F971" s="79"/>
    </row>
    <row r="972" spans="1:6">
      <c r="A972" s="76"/>
      <c r="B972" s="77"/>
      <c r="C972" s="78"/>
      <c r="D972" s="79"/>
      <c r="E972" s="79"/>
      <c r="F972" s="79"/>
    </row>
    <row r="973" spans="1:6">
      <c r="A973" s="76"/>
      <c r="B973" s="77"/>
      <c r="C973" s="78"/>
      <c r="D973" s="79"/>
      <c r="E973" s="79"/>
      <c r="F973" s="79"/>
    </row>
    <row r="974" spans="1:6">
      <c r="A974" s="76"/>
      <c r="B974" s="77"/>
      <c r="C974" s="78"/>
      <c r="D974" s="79"/>
      <c r="E974" s="79"/>
      <c r="F974" s="79"/>
    </row>
    <row r="975" spans="1:6">
      <c r="A975" s="76"/>
      <c r="B975" s="77"/>
      <c r="C975" s="78"/>
      <c r="D975" s="79"/>
      <c r="E975" s="79"/>
      <c r="F975" s="79"/>
    </row>
    <row r="976" spans="1:6">
      <c r="A976" s="76"/>
      <c r="B976" s="77"/>
      <c r="C976" s="78"/>
      <c r="D976" s="79"/>
      <c r="E976" s="79"/>
      <c r="F976" s="79"/>
    </row>
    <row r="977" spans="1:6">
      <c r="A977" s="76"/>
      <c r="B977" s="77"/>
      <c r="C977" s="78"/>
      <c r="D977" s="79"/>
      <c r="E977" s="79"/>
      <c r="F977" s="79"/>
    </row>
    <row r="978" spans="1:6">
      <c r="A978" s="76"/>
      <c r="B978" s="77"/>
      <c r="C978" s="78"/>
      <c r="D978" s="79"/>
      <c r="E978" s="79"/>
      <c r="F978" s="79"/>
    </row>
    <row r="979" spans="1:6">
      <c r="A979" s="76"/>
      <c r="B979" s="77"/>
      <c r="C979" s="78"/>
      <c r="D979" s="79"/>
      <c r="E979" s="79"/>
      <c r="F979" s="79"/>
    </row>
    <row r="980" spans="1:6">
      <c r="A980" s="76"/>
      <c r="B980" s="77"/>
      <c r="C980" s="78"/>
      <c r="D980" s="79"/>
      <c r="E980" s="79"/>
      <c r="F980" s="79"/>
    </row>
    <row r="981" spans="1:6">
      <c r="A981" s="76"/>
      <c r="B981" s="77"/>
      <c r="C981" s="78"/>
      <c r="D981" s="79"/>
      <c r="E981" s="79"/>
      <c r="F981" s="79"/>
    </row>
    <row r="982" spans="1:6">
      <c r="A982" s="76"/>
      <c r="B982" s="77"/>
      <c r="C982" s="78"/>
      <c r="D982" s="79"/>
      <c r="E982" s="79"/>
      <c r="F982" s="79"/>
    </row>
    <row r="983" spans="1:6">
      <c r="A983" s="76"/>
      <c r="B983" s="77"/>
      <c r="C983" s="78"/>
      <c r="D983" s="79"/>
      <c r="E983" s="79"/>
      <c r="F983" s="79"/>
    </row>
    <row r="984" spans="1:6">
      <c r="A984" s="76"/>
      <c r="B984" s="77"/>
      <c r="C984" s="78"/>
      <c r="D984" s="79"/>
      <c r="E984" s="79"/>
      <c r="F984" s="79"/>
    </row>
    <row r="985" spans="1:6">
      <c r="A985" s="76"/>
      <c r="B985" s="77"/>
      <c r="C985" s="78"/>
      <c r="D985" s="79"/>
      <c r="E985" s="79"/>
      <c r="F985" s="79"/>
    </row>
    <row r="986" spans="1:6">
      <c r="A986" s="76"/>
      <c r="B986" s="77"/>
      <c r="C986" s="78"/>
      <c r="D986" s="79"/>
      <c r="E986" s="79"/>
      <c r="F986" s="79"/>
    </row>
    <row r="987" spans="1:6">
      <c r="A987" s="76"/>
      <c r="B987" s="77"/>
      <c r="C987" s="78"/>
      <c r="D987" s="79"/>
      <c r="E987" s="79"/>
      <c r="F987" s="79"/>
    </row>
    <row r="988" spans="1:6">
      <c r="A988" s="76"/>
      <c r="B988" s="77"/>
      <c r="C988" s="78"/>
      <c r="D988" s="79"/>
      <c r="E988" s="79"/>
      <c r="F988" s="79"/>
    </row>
    <row r="989" spans="1:6">
      <c r="A989" s="76"/>
      <c r="B989" s="77"/>
      <c r="C989" s="78"/>
      <c r="D989" s="79"/>
      <c r="E989" s="79"/>
      <c r="F989" s="79"/>
    </row>
    <row r="990" spans="1:6">
      <c r="A990" s="76"/>
      <c r="B990" s="77"/>
      <c r="C990" s="78"/>
      <c r="D990" s="79"/>
      <c r="E990" s="79"/>
      <c r="F990" s="79"/>
    </row>
    <row r="991" spans="1:6">
      <c r="A991" s="76"/>
      <c r="B991" s="77"/>
      <c r="C991" s="78"/>
      <c r="D991" s="79"/>
      <c r="E991" s="79"/>
      <c r="F991" s="79"/>
    </row>
    <row r="992" spans="1:6">
      <c r="A992" s="76"/>
      <c r="B992" s="77"/>
      <c r="C992" s="78"/>
      <c r="D992" s="79"/>
      <c r="E992" s="79"/>
      <c r="F992" s="79"/>
    </row>
    <row r="993" spans="1:6">
      <c r="A993" s="76"/>
      <c r="B993" s="77"/>
      <c r="C993" s="78"/>
      <c r="D993" s="79"/>
      <c r="E993" s="79"/>
      <c r="F993" s="79"/>
    </row>
    <row r="994" spans="1:6">
      <c r="A994" s="76"/>
      <c r="B994" s="77"/>
      <c r="C994" s="78"/>
      <c r="D994" s="79"/>
      <c r="E994" s="79"/>
      <c r="F994" s="79"/>
    </row>
    <row r="995" spans="1:6">
      <c r="A995" s="76"/>
      <c r="B995" s="77"/>
      <c r="C995" s="78"/>
      <c r="D995" s="79"/>
      <c r="E995" s="79"/>
      <c r="F995" s="79"/>
    </row>
    <row r="996" spans="1:6">
      <c r="A996" s="76"/>
      <c r="B996" s="77"/>
      <c r="C996" s="78"/>
      <c r="D996" s="79"/>
      <c r="E996" s="79"/>
      <c r="F996" s="79"/>
    </row>
    <row r="997" spans="1:6">
      <c r="A997" s="76"/>
      <c r="B997" s="77"/>
      <c r="C997" s="78"/>
      <c r="D997" s="79"/>
      <c r="E997" s="79"/>
      <c r="F997" s="79"/>
    </row>
    <row r="998" spans="1:6">
      <c r="A998" s="76"/>
      <c r="B998" s="77"/>
      <c r="C998" s="78"/>
      <c r="D998" s="79"/>
      <c r="E998" s="79"/>
      <c r="F998" s="79"/>
    </row>
    <row r="999" spans="1:6">
      <c r="A999" s="76"/>
      <c r="B999" s="77"/>
      <c r="C999" s="78"/>
      <c r="D999" s="79"/>
      <c r="E999" s="79"/>
      <c r="F999" s="79"/>
    </row>
    <row r="1000" spans="1:6">
      <c r="A1000" s="76"/>
      <c r="B1000" s="77"/>
      <c r="C1000" s="78"/>
      <c r="D1000" s="79"/>
      <c r="E1000" s="79"/>
      <c r="F1000" s="79"/>
    </row>
    <row r="1001" spans="1:6">
      <c r="A1001" s="76"/>
      <c r="B1001" s="77"/>
      <c r="C1001" s="78"/>
      <c r="D1001" s="79"/>
      <c r="E1001" s="79"/>
      <c r="F1001" s="79"/>
    </row>
    <row r="1002" spans="1:6">
      <c r="A1002" s="76"/>
      <c r="B1002" s="77"/>
      <c r="C1002" s="78"/>
      <c r="D1002" s="79"/>
      <c r="E1002" s="79"/>
      <c r="F1002" s="79"/>
    </row>
    <row r="1003" spans="1:6">
      <c r="A1003" s="76"/>
      <c r="B1003" s="77"/>
      <c r="C1003" s="78"/>
      <c r="D1003" s="79"/>
      <c r="E1003" s="79"/>
      <c r="F1003" s="79"/>
    </row>
    <row r="1004" spans="1:6">
      <c r="A1004" s="76"/>
      <c r="B1004" s="77"/>
      <c r="C1004" s="78"/>
      <c r="D1004" s="79"/>
      <c r="E1004" s="79"/>
      <c r="F1004" s="79"/>
    </row>
    <row r="1005" spans="1:6">
      <c r="A1005" s="76"/>
      <c r="B1005" s="77"/>
      <c r="C1005" s="78"/>
      <c r="D1005" s="79"/>
      <c r="E1005" s="79"/>
      <c r="F1005" s="79"/>
    </row>
    <row r="1006" spans="1:6">
      <c r="A1006" s="76"/>
      <c r="B1006" s="77"/>
      <c r="C1006" s="78"/>
      <c r="D1006" s="79"/>
      <c r="E1006" s="79"/>
      <c r="F1006" s="79"/>
    </row>
    <row r="1007" spans="1:6">
      <c r="A1007" s="76"/>
      <c r="B1007" s="77"/>
      <c r="C1007" s="78"/>
      <c r="D1007" s="79"/>
      <c r="E1007" s="79"/>
      <c r="F1007" s="79"/>
    </row>
    <row r="1008" spans="1:6">
      <c r="A1008" s="76"/>
      <c r="B1008" s="77"/>
      <c r="C1008" s="78"/>
      <c r="D1008" s="79"/>
      <c r="E1008" s="79"/>
      <c r="F1008" s="79"/>
    </row>
    <row r="1009" spans="1:6">
      <c r="A1009" s="76"/>
      <c r="B1009" s="77"/>
      <c r="C1009" s="78"/>
      <c r="D1009" s="79"/>
      <c r="E1009" s="79"/>
      <c r="F1009" s="79"/>
    </row>
    <row r="1010" spans="1:6">
      <c r="A1010" s="76"/>
      <c r="B1010" s="77"/>
      <c r="C1010" s="78"/>
      <c r="D1010" s="79"/>
      <c r="E1010" s="79"/>
      <c r="F1010" s="79"/>
    </row>
    <row r="1011" spans="1:6">
      <c r="A1011" s="76"/>
      <c r="B1011" s="77"/>
      <c r="C1011" s="78"/>
      <c r="D1011" s="79"/>
      <c r="E1011" s="79"/>
      <c r="F1011" s="79"/>
    </row>
    <row r="1012" spans="1:6">
      <c r="A1012" s="76"/>
      <c r="B1012" s="77"/>
      <c r="C1012" s="78"/>
      <c r="D1012" s="79"/>
      <c r="E1012" s="79"/>
      <c r="F1012" s="79"/>
    </row>
    <row r="1013" spans="1:6">
      <c r="A1013" s="76"/>
      <c r="B1013" s="77"/>
      <c r="C1013" s="78"/>
      <c r="D1013" s="79"/>
      <c r="E1013" s="79"/>
      <c r="F1013" s="79"/>
    </row>
    <row r="1014" spans="1:6">
      <c r="A1014" s="76"/>
      <c r="B1014" s="77"/>
      <c r="C1014" s="78"/>
      <c r="D1014" s="79"/>
      <c r="E1014" s="79"/>
      <c r="F1014" s="79"/>
    </row>
    <row r="1015" spans="1:6">
      <c r="A1015" s="76"/>
      <c r="B1015" s="77"/>
      <c r="C1015" s="78"/>
      <c r="D1015" s="79"/>
      <c r="E1015" s="79"/>
      <c r="F1015" s="79"/>
    </row>
    <row r="1016" spans="1:6">
      <c r="A1016" s="76"/>
      <c r="B1016" s="77"/>
      <c r="C1016" s="78"/>
      <c r="D1016" s="79"/>
      <c r="E1016" s="79"/>
      <c r="F1016" s="79"/>
    </row>
    <row r="1017" spans="1:6">
      <c r="A1017" s="76"/>
      <c r="B1017" s="77"/>
      <c r="C1017" s="78"/>
      <c r="D1017" s="79"/>
      <c r="E1017" s="79"/>
      <c r="F1017" s="79"/>
    </row>
    <row r="1018" spans="1:6">
      <c r="A1018" s="76"/>
      <c r="B1018" s="77"/>
      <c r="C1018" s="78"/>
      <c r="D1018" s="79"/>
      <c r="E1018" s="79"/>
      <c r="F1018" s="79"/>
    </row>
    <row r="1019" spans="1:6">
      <c r="A1019" s="76"/>
      <c r="B1019" s="77"/>
      <c r="C1019" s="78"/>
      <c r="D1019" s="79"/>
      <c r="E1019" s="79"/>
      <c r="F1019" s="79"/>
    </row>
    <row r="1020" spans="1:6">
      <c r="A1020" s="76"/>
      <c r="B1020" s="77"/>
      <c r="C1020" s="78"/>
      <c r="D1020" s="79"/>
      <c r="E1020" s="79"/>
      <c r="F1020" s="79"/>
    </row>
    <row r="1021" spans="1:6">
      <c r="A1021" s="76"/>
      <c r="B1021" s="77"/>
      <c r="C1021" s="78"/>
      <c r="D1021" s="79"/>
      <c r="E1021" s="79"/>
      <c r="F1021" s="79"/>
    </row>
    <row r="1022" spans="1:6">
      <c r="A1022" s="76"/>
      <c r="B1022" s="77"/>
      <c r="C1022" s="78"/>
      <c r="D1022" s="79"/>
      <c r="E1022" s="79"/>
      <c r="F1022" s="79"/>
    </row>
    <row r="1023" spans="1:6">
      <c r="A1023" s="76"/>
      <c r="B1023" s="77"/>
      <c r="C1023" s="78"/>
      <c r="D1023" s="79"/>
      <c r="E1023" s="79"/>
      <c r="F1023" s="79"/>
    </row>
    <row r="1024" spans="1:6">
      <c r="A1024" s="76"/>
      <c r="B1024" s="77"/>
      <c r="C1024" s="78"/>
      <c r="D1024" s="79"/>
      <c r="E1024" s="79"/>
      <c r="F1024" s="79"/>
    </row>
    <row r="1025" spans="1:6">
      <c r="A1025" s="76"/>
      <c r="B1025" s="77"/>
      <c r="C1025" s="78"/>
      <c r="D1025" s="79"/>
      <c r="E1025" s="79"/>
      <c r="F1025" s="79"/>
    </row>
    <row r="1026" spans="1:6">
      <c r="A1026" s="76"/>
      <c r="B1026" s="77"/>
      <c r="C1026" s="78"/>
      <c r="D1026" s="79"/>
      <c r="E1026" s="79"/>
      <c r="F1026" s="79"/>
    </row>
    <row r="1027" spans="1:6">
      <c r="A1027" s="76"/>
      <c r="B1027" s="77"/>
      <c r="C1027" s="78"/>
      <c r="D1027" s="79"/>
      <c r="E1027" s="79"/>
      <c r="F1027" s="79"/>
    </row>
    <row r="1028" spans="1:6">
      <c r="A1028" s="76"/>
      <c r="B1028" s="77"/>
      <c r="C1028" s="78"/>
      <c r="D1028" s="79"/>
      <c r="E1028" s="79"/>
      <c r="F1028" s="79"/>
    </row>
    <row r="1029" spans="1:6">
      <c r="A1029" s="76"/>
      <c r="B1029" s="77"/>
      <c r="C1029" s="78"/>
      <c r="D1029" s="79"/>
      <c r="E1029" s="79"/>
      <c r="F1029" s="79"/>
    </row>
    <row r="1030" spans="1:6">
      <c r="A1030" s="76"/>
      <c r="B1030" s="77"/>
      <c r="C1030" s="78"/>
      <c r="D1030" s="79"/>
      <c r="E1030" s="79"/>
      <c r="F1030" s="79"/>
    </row>
    <row r="1031" spans="1:6">
      <c r="A1031" s="76"/>
      <c r="B1031" s="77"/>
      <c r="C1031" s="78"/>
      <c r="D1031" s="79"/>
      <c r="E1031" s="79"/>
      <c r="F1031" s="79"/>
    </row>
    <row r="1032" spans="1:6">
      <c r="A1032" s="76"/>
      <c r="B1032" s="77"/>
      <c r="C1032" s="78"/>
      <c r="D1032" s="79"/>
      <c r="E1032" s="79"/>
      <c r="F1032" s="79"/>
    </row>
    <row r="1033" spans="1:6">
      <c r="A1033" s="76"/>
      <c r="B1033" s="77"/>
      <c r="C1033" s="78"/>
      <c r="D1033" s="79"/>
      <c r="E1033" s="79"/>
      <c r="F1033" s="79"/>
    </row>
    <row r="1034" spans="1:6">
      <c r="A1034" s="76"/>
      <c r="B1034" s="77"/>
      <c r="C1034" s="78"/>
      <c r="D1034" s="79"/>
      <c r="E1034" s="79"/>
      <c r="F1034" s="79"/>
    </row>
    <row r="1035" spans="1:6">
      <c r="A1035" s="76"/>
      <c r="B1035" s="77"/>
      <c r="C1035" s="78"/>
      <c r="D1035" s="79"/>
      <c r="E1035" s="79"/>
      <c r="F1035" s="79"/>
    </row>
    <row r="1036" spans="1:6">
      <c r="A1036" s="76"/>
      <c r="B1036" s="77"/>
      <c r="C1036" s="78"/>
      <c r="D1036" s="79"/>
      <c r="E1036" s="79"/>
      <c r="F1036" s="79"/>
    </row>
    <row r="1037" spans="1:6">
      <c r="A1037" s="76"/>
      <c r="B1037" s="77"/>
      <c r="C1037" s="78"/>
      <c r="D1037" s="79"/>
      <c r="E1037" s="79"/>
      <c r="F1037" s="79"/>
    </row>
    <row r="1038" spans="1:6">
      <c r="A1038" s="76"/>
      <c r="B1038" s="77"/>
      <c r="C1038" s="78"/>
      <c r="D1038" s="79"/>
      <c r="E1038" s="79"/>
      <c r="F1038" s="79"/>
    </row>
    <row r="1039" spans="1:6">
      <c r="A1039" s="76"/>
      <c r="B1039" s="77"/>
      <c r="C1039" s="78"/>
      <c r="D1039" s="79"/>
      <c r="E1039" s="79"/>
      <c r="F1039" s="79"/>
    </row>
    <row r="1040" spans="1:6">
      <c r="A1040" s="76"/>
      <c r="B1040" s="77"/>
      <c r="C1040" s="78"/>
      <c r="D1040" s="79"/>
      <c r="E1040" s="79"/>
      <c r="F1040" s="79"/>
    </row>
    <row r="1041" spans="1:6">
      <c r="A1041" s="76"/>
      <c r="B1041" s="77"/>
      <c r="C1041" s="78"/>
      <c r="D1041" s="79"/>
      <c r="E1041" s="79"/>
      <c r="F1041" s="79"/>
    </row>
    <row r="1042" spans="1:6">
      <c r="A1042" s="76"/>
      <c r="B1042" s="77"/>
      <c r="C1042" s="78"/>
      <c r="D1042" s="79"/>
      <c r="E1042" s="79"/>
      <c r="F1042" s="79"/>
    </row>
    <row r="1043" spans="1:6">
      <c r="A1043" s="76"/>
      <c r="B1043" s="77"/>
      <c r="C1043" s="78"/>
      <c r="D1043" s="79"/>
      <c r="E1043" s="79"/>
      <c r="F1043" s="79"/>
    </row>
    <row r="1044" spans="1:6">
      <c r="A1044" s="76"/>
      <c r="B1044" s="77"/>
      <c r="C1044" s="78"/>
      <c r="D1044" s="79"/>
      <c r="E1044" s="79"/>
      <c r="F1044" s="79"/>
    </row>
    <row r="1045" spans="1:6">
      <c r="A1045" s="76"/>
      <c r="B1045" s="77"/>
      <c r="C1045" s="78"/>
      <c r="D1045" s="79"/>
      <c r="E1045" s="79"/>
      <c r="F1045" s="79"/>
    </row>
    <row r="1046" spans="1:6">
      <c r="A1046" s="76"/>
      <c r="B1046" s="77"/>
      <c r="C1046" s="78"/>
      <c r="D1046" s="79"/>
      <c r="E1046" s="79"/>
      <c r="F1046" s="79"/>
    </row>
    <row r="1047" spans="1:6">
      <c r="A1047" s="76"/>
      <c r="B1047" s="77"/>
      <c r="C1047" s="78"/>
      <c r="D1047" s="79"/>
      <c r="E1047" s="79"/>
      <c r="F1047" s="79"/>
    </row>
    <row r="1048" spans="1:6">
      <c r="A1048" s="76"/>
      <c r="B1048" s="77"/>
      <c r="C1048" s="78"/>
      <c r="D1048" s="79"/>
      <c r="E1048" s="79"/>
      <c r="F1048" s="79"/>
    </row>
    <row r="1049" spans="1:6">
      <c r="A1049" s="76"/>
      <c r="B1049" s="77"/>
      <c r="C1049" s="78"/>
      <c r="D1049" s="79"/>
      <c r="E1049" s="79"/>
      <c r="F1049" s="79"/>
    </row>
    <row r="1050" spans="1:6">
      <c r="A1050" s="76"/>
      <c r="B1050" s="77"/>
      <c r="C1050" s="78"/>
      <c r="D1050" s="79"/>
      <c r="E1050" s="79"/>
      <c r="F1050" s="79"/>
    </row>
    <row r="1051" spans="1:6">
      <c r="A1051" s="76"/>
      <c r="B1051" s="77"/>
      <c r="C1051" s="78"/>
      <c r="D1051" s="79"/>
      <c r="E1051" s="79"/>
      <c r="F1051" s="79"/>
    </row>
    <row r="1052" spans="1:6">
      <c r="A1052" s="76"/>
      <c r="B1052" s="77"/>
      <c r="C1052" s="78"/>
      <c r="D1052" s="79"/>
      <c r="E1052" s="79"/>
      <c r="F1052" s="79"/>
    </row>
    <row r="1053" spans="1:6">
      <c r="A1053" s="76"/>
      <c r="B1053" s="77"/>
      <c r="C1053" s="78"/>
      <c r="D1053" s="79"/>
      <c r="E1053" s="79"/>
      <c r="F1053" s="79"/>
    </row>
    <row r="1054" spans="1:6">
      <c r="A1054" s="76"/>
      <c r="B1054" s="77"/>
      <c r="C1054" s="78"/>
      <c r="D1054" s="79"/>
      <c r="E1054" s="79"/>
      <c r="F1054" s="79"/>
    </row>
    <row r="1055" spans="1:6">
      <c r="A1055" s="76"/>
      <c r="B1055" s="77"/>
      <c r="C1055" s="78"/>
      <c r="D1055" s="79"/>
      <c r="E1055" s="79"/>
      <c r="F1055" s="79"/>
    </row>
    <row r="1056" spans="1:6">
      <c r="A1056" s="76"/>
      <c r="B1056" s="77"/>
      <c r="C1056" s="78"/>
      <c r="D1056" s="79"/>
      <c r="E1056" s="79"/>
      <c r="F1056" s="79"/>
    </row>
    <row r="1057" spans="1:6">
      <c r="A1057" s="76"/>
      <c r="B1057" s="77"/>
      <c r="C1057" s="78"/>
      <c r="D1057" s="79"/>
      <c r="E1057" s="79"/>
      <c r="F1057" s="79"/>
    </row>
    <row r="1058" spans="1:6">
      <c r="A1058" s="76"/>
      <c r="B1058" s="77"/>
      <c r="C1058" s="78"/>
      <c r="D1058" s="79"/>
      <c r="E1058" s="79"/>
      <c r="F1058" s="79"/>
    </row>
    <row r="1059" spans="1:6">
      <c r="A1059" s="76"/>
      <c r="B1059" s="77"/>
      <c r="C1059" s="78"/>
      <c r="D1059" s="79"/>
      <c r="E1059" s="79"/>
      <c r="F1059" s="79"/>
    </row>
    <row r="1060" spans="1:6">
      <c r="A1060" s="76"/>
      <c r="B1060" s="77"/>
      <c r="C1060" s="78"/>
      <c r="D1060" s="79"/>
      <c r="E1060" s="79"/>
      <c r="F1060" s="79"/>
    </row>
    <row r="1061" spans="1:6">
      <c r="A1061" s="76"/>
      <c r="B1061" s="77"/>
      <c r="C1061" s="78"/>
      <c r="D1061" s="79"/>
      <c r="E1061" s="79"/>
      <c r="F1061" s="79"/>
    </row>
    <row r="1062" spans="1:6">
      <c r="A1062" s="76"/>
      <c r="B1062" s="77"/>
      <c r="C1062" s="78"/>
      <c r="D1062" s="79"/>
      <c r="E1062" s="79"/>
      <c r="F1062" s="79"/>
    </row>
    <row r="1063" spans="1:6">
      <c r="A1063" s="76"/>
      <c r="B1063" s="77"/>
      <c r="C1063" s="78"/>
      <c r="D1063" s="79"/>
      <c r="E1063" s="79"/>
      <c r="F1063" s="79"/>
    </row>
    <row r="1064" spans="1:6">
      <c r="A1064" s="76"/>
      <c r="B1064" s="77"/>
      <c r="C1064" s="78"/>
      <c r="D1064" s="79"/>
      <c r="E1064" s="79"/>
      <c r="F1064" s="79"/>
    </row>
    <row r="1065" spans="1:6">
      <c r="A1065" s="76"/>
      <c r="B1065" s="77"/>
      <c r="C1065" s="78"/>
      <c r="D1065" s="79"/>
      <c r="E1065" s="79"/>
      <c r="F1065" s="79"/>
    </row>
    <row r="1066" spans="1:6">
      <c r="A1066" s="76"/>
      <c r="B1066" s="77"/>
      <c r="C1066" s="78"/>
      <c r="D1066" s="79"/>
      <c r="E1066" s="79"/>
      <c r="F1066" s="79"/>
    </row>
    <row r="1067" spans="1:6">
      <c r="A1067" s="76"/>
      <c r="B1067" s="77"/>
      <c r="C1067" s="78"/>
      <c r="D1067" s="79"/>
      <c r="E1067" s="79"/>
      <c r="F1067" s="79"/>
    </row>
    <row r="1068" spans="1:6">
      <c r="A1068" s="76"/>
      <c r="B1068" s="77"/>
      <c r="C1068" s="78"/>
      <c r="D1068" s="79"/>
      <c r="E1068" s="79"/>
      <c r="F1068" s="79"/>
    </row>
    <row r="1069" spans="1:6">
      <c r="A1069" s="76"/>
      <c r="B1069" s="77"/>
      <c r="C1069" s="78"/>
      <c r="D1069" s="79"/>
      <c r="E1069" s="79"/>
      <c r="F1069" s="79"/>
    </row>
    <row r="1070" spans="1:6">
      <c r="A1070" s="76"/>
      <c r="B1070" s="77"/>
      <c r="C1070" s="78"/>
      <c r="D1070" s="79"/>
      <c r="E1070" s="79"/>
      <c r="F1070" s="79"/>
    </row>
    <row r="1071" spans="1:6">
      <c r="A1071" s="76"/>
      <c r="B1071" s="77"/>
      <c r="C1071" s="78"/>
      <c r="D1071" s="79"/>
      <c r="E1071" s="79"/>
      <c r="F1071" s="79"/>
    </row>
    <row r="1072" spans="1:6">
      <c r="A1072" s="76"/>
      <c r="B1072" s="77"/>
      <c r="C1072" s="78"/>
      <c r="D1072" s="79"/>
      <c r="E1072" s="79"/>
      <c r="F1072" s="79"/>
    </row>
    <row r="1073" spans="1:6">
      <c r="A1073" s="76"/>
      <c r="B1073" s="77"/>
      <c r="C1073" s="78"/>
      <c r="D1073" s="79"/>
      <c r="E1073" s="79"/>
      <c r="F1073" s="79"/>
    </row>
    <row r="1074" spans="1:6">
      <c r="A1074" s="76"/>
      <c r="B1074" s="77"/>
      <c r="C1074" s="78"/>
      <c r="D1074" s="79"/>
      <c r="E1074" s="79"/>
      <c r="F1074" s="79"/>
    </row>
    <row r="1075" spans="1:6">
      <c r="A1075" s="76"/>
      <c r="B1075" s="77"/>
      <c r="C1075" s="78"/>
      <c r="D1075" s="79"/>
      <c r="E1075" s="79"/>
      <c r="F1075" s="79"/>
    </row>
    <row r="1076" spans="1:6">
      <c r="A1076" s="76"/>
      <c r="B1076" s="77"/>
      <c r="C1076" s="78"/>
      <c r="D1076" s="79"/>
      <c r="E1076" s="79"/>
      <c r="F1076" s="79"/>
    </row>
    <row r="1077" spans="1:6">
      <c r="A1077" s="76"/>
      <c r="B1077" s="77"/>
      <c r="C1077" s="78"/>
      <c r="D1077" s="79"/>
      <c r="E1077" s="79"/>
      <c r="F1077" s="79"/>
    </row>
    <row r="1078" spans="1:6">
      <c r="A1078" s="76"/>
      <c r="B1078" s="77"/>
      <c r="C1078" s="78"/>
      <c r="D1078" s="79"/>
      <c r="E1078" s="79"/>
      <c r="F1078" s="79"/>
    </row>
    <row r="1079" spans="1:6">
      <c r="A1079" s="76"/>
      <c r="B1079" s="77"/>
      <c r="C1079" s="78"/>
      <c r="D1079" s="79"/>
      <c r="E1079" s="79"/>
      <c r="F1079" s="79"/>
    </row>
    <row r="1080" spans="1:6">
      <c r="A1080" s="76"/>
      <c r="B1080" s="77"/>
      <c r="C1080" s="78"/>
      <c r="D1080" s="79"/>
      <c r="E1080" s="79"/>
      <c r="F1080" s="79"/>
    </row>
    <row r="1081" spans="1:6">
      <c r="A1081" s="76"/>
      <c r="B1081" s="77"/>
      <c r="C1081" s="78"/>
      <c r="D1081" s="79"/>
      <c r="E1081" s="79"/>
      <c r="F1081" s="79"/>
    </row>
    <row r="1082" spans="1:6">
      <c r="A1082" s="76"/>
      <c r="B1082" s="77"/>
      <c r="C1082" s="78"/>
      <c r="D1082" s="79"/>
      <c r="E1082" s="79"/>
      <c r="F1082" s="79"/>
    </row>
    <row r="1083" spans="1:6">
      <c r="A1083" s="76"/>
      <c r="B1083" s="77"/>
      <c r="C1083" s="78"/>
      <c r="D1083" s="79"/>
      <c r="E1083" s="79"/>
      <c r="F1083" s="79"/>
    </row>
    <row r="1084" spans="1:6">
      <c r="A1084" s="76"/>
      <c r="B1084" s="77"/>
      <c r="C1084" s="78"/>
      <c r="D1084" s="79"/>
      <c r="E1084" s="79"/>
      <c r="F1084" s="79"/>
    </row>
    <row r="1085" spans="1:6">
      <c r="A1085" s="76"/>
      <c r="B1085" s="77"/>
      <c r="C1085" s="78"/>
      <c r="D1085" s="79"/>
      <c r="E1085" s="79"/>
      <c r="F1085" s="79"/>
    </row>
    <row r="1086" spans="1:6">
      <c r="A1086" s="76"/>
      <c r="B1086" s="77"/>
      <c r="C1086" s="78"/>
      <c r="D1086" s="79"/>
      <c r="E1086" s="79"/>
      <c r="F1086" s="79"/>
    </row>
    <row r="1087" spans="1:6">
      <c r="A1087" s="76"/>
      <c r="B1087" s="77"/>
      <c r="C1087" s="78"/>
      <c r="D1087" s="79"/>
      <c r="E1087" s="79"/>
      <c r="F1087" s="79"/>
    </row>
    <row r="1088" spans="1:6">
      <c r="A1088" s="76"/>
      <c r="B1088" s="77"/>
      <c r="C1088" s="78"/>
      <c r="D1088" s="79"/>
      <c r="E1088" s="79"/>
      <c r="F1088" s="79"/>
    </row>
    <row r="1089" spans="1:6">
      <c r="A1089" s="76"/>
      <c r="B1089" s="77"/>
      <c r="C1089" s="78"/>
      <c r="D1089" s="79"/>
      <c r="E1089" s="79"/>
      <c r="F1089" s="79"/>
    </row>
    <row r="1090" spans="1:6">
      <c r="A1090" s="76"/>
      <c r="B1090" s="77"/>
      <c r="C1090" s="78"/>
      <c r="D1090" s="79"/>
      <c r="E1090" s="79"/>
      <c r="F1090" s="79"/>
    </row>
    <row r="1091" spans="1:6">
      <c r="A1091" s="76"/>
      <c r="B1091" s="77"/>
      <c r="C1091" s="78"/>
      <c r="D1091" s="79"/>
      <c r="E1091" s="79"/>
      <c r="F1091" s="79"/>
    </row>
    <row r="1092" spans="1:6">
      <c r="A1092" s="76"/>
      <c r="B1092" s="77"/>
      <c r="C1092" s="78"/>
      <c r="D1092" s="79"/>
      <c r="E1092" s="79"/>
      <c r="F1092" s="79"/>
    </row>
    <row r="1093" spans="1:6">
      <c r="A1093" s="76"/>
      <c r="B1093" s="77"/>
      <c r="C1093" s="78"/>
      <c r="D1093" s="79"/>
      <c r="E1093" s="79"/>
      <c r="F1093" s="79"/>
    </row>
    <row r="1094" spans="1:6">
      <c r="A1094" s="76"/>
      <c r="B1094" s="77"/>
      <c r="C1094" s="78"/>
      <c r="D1094" s="79"/>
      <c r="E1094" s="79"/>
      <c r="F1094" s="79"/>
    </row>
    <row r="1095" spans="1:6">
      <c r="A1095" s="76"/>
      <c r="B1095" s="77"/>
      <c r="C1095" s="78"/>
      <c r="D1095" s="79"/>
      <c r="E1095" s="79"/>
      <c r="F1095" s="79"/>
    </row>
    <row r="1096" spans="1:6">
      <c r="A1096" s="76"/>
      <c r="B1096" s="77"/>
      <c r="C1096" s="78"/>
      <c r="D1096" s="79"/>
      <c r="E1096" s="79"/>
      <c r="F1096" s="79"/>
    </row>
    <row r="1097" spans="1:6">
      <c r="A1097" s="76"/>
      <c r="B1097" s="77"/>
      <c r="C1097" s="78"/>
      <c r="D1097" s="79"/>
      <c r="E1097" s="79"/>
      <c r="F1097" s="79"/>
    </row>
    <row r="1098" spans="1:6">
      <c r="A1098" s="76"/>
      <c r="B1098" s="77"/>
      <c r="C1098" s="78"/>
      <c r="D1098" s="79"/>
      <c r="E1098" s="79"/>
      <c r="F1098" s="79"/>
    </row>
    <row r="1099" spans="1:6">
      <c r="A1099" s="76"/>
      <c r="B1099" s="77"/>
      <c r="C1099" s="78"/>
      <c r="D1099" s="79"/>
      <c r="E1099" s="79"/>
      <c r="F1099" s="79"/>
    </row>
    <row r="1100" spans="1:6">
      <c r="A1100" s="76"/>
      <c r="B1100" s="77"/>
      <c r="C1100" s="78"/>
      <c r="D1100" s="79"/>
      <c r="E1100" s="79"/>
      <c r="F1100" s="79"/>
    </row>
    <row r="1101" spans="1:6">
      <c r="A1101" s="76"/>
      <c r="B1101" s="77"/>
      <c r="C1101" s="78"/>
      <c r="D1101" s="79"/>
      <c r="E1101" s="79"/>
      <c r="F1101" s="79"/>
    </row>
    <row r="1102" spans="1:6">
      <c r="A1102" s="76"/>
      <c r="B1102" s="77"/>
      <c r="C1102" s="78"/>
      <c r="D1102" s="79"/>
      <c r="E1102" s="79"/>
      <c r="F1102" s="79"/>
    </row>
    <row r="1103" spans="1:6">
      <c r="A1103" s="76"/>
      <c r="B1103" s="77"/>
      <c r="C1103" s="78"/>
      <c r="D1103" s="79"/>
      <c r="E1103" s="79"/>
      <c r="F1103" s="79"/>
    </row>
    <row r="1104" spans="1:6">
      <c r="A1104" s="76"/>
      <c r="B1104" s="77"/>
      <c r="C1104" s="78"/>
      <c r="D1104" s="79"/>
      <c r="E1104" s="79"/>
      <c r="F1104" s="79"/>
    </row>
    <row r="1105" spans="1:6">
      <c r="A1105" s="76"/>
      <c r="B1105" s="77"/>
      <c r="C1105" s="78"/>
      <c r="D1105" s="79"/>
      <c r="E1105" s="79"/>
      <c r="F1105" s="79"/>
    </row>
    <row r="1106" spans="1:6">
      <c r="A1106" s="76"/>
      <c r="B1106" s="77"/>
      <c r="C1106" s="78"/>
      <c r="D1106" s="79"/>
      <c r="E1106" s="79"/>
      <c r="F1106" s="79"/>
    </row>
    <row r="1107" spans="1:6">
      <c r="A1107" s="76"/>
      <c r="B1107" s="77"/>
      <c r="C1107" s="78"/>
      <c r="D1107" s="79"/>
      <c r="E1107" s="79"/>
      <c r="F1107" s="79"/>
    </row>
    <row r="1108" spans="1:6">
      <c r="A1108" s="76"/>
      <c r="B1108" s="77"/>
      <c r="C1108" s="78"/>
      <c r="D1108" s="79"/>
      <c r="E1108" s="79"/>
      <c r="F1108" s="79"/>
    </row>
    <row r="1109" spans="1:6">
      <c r="A1109" s="76"/>
      <c r="B1109" s="77"/>
      <c r="C1109" s="78"/>
      <c r="D1109" s="79"/>
      <c r="E1109" s="79"/>
      <c r="F1109" s="79"/>
    </row>
    <row r="1110" spans="1:6">
      <c r="A1110" s="76"/>
      <c r="B1110" s="77"/>
      <c r="C1110" s="78"/>
      <c r="D1110" s="79"/>
      <c r="E1110" s="79"/>
      <c r="F1110" s="79"/>
    </row>
    <row r="1111" spans="1:6">
      <c r="A1111" s="76"/>
      <c r="B1111" s="77"/>
      <c r="C1111" s="78"/>
      <c r="D1111" s="79"/>
      <c r="E1111" s="79"/>
      <c r="F1111" s="79"/>
    </row>
    <row r="1112" spans="1:6">
      <c r="A1112" s="76"/>
      <c r="B1112" s="77"/>
      <c r="C1112" s="78"/>
      <c r="D1112" s="79"/>
      <c r="E1112" s="79"/>
      <c r="F1112" s="79"/>
    </row>
    <row r="1113" spans="1:6">
      <c r="A1113" s="76"/>
      <c r="B1113" s="77"/>
      <c r="C1113" s="78"/>
      <c r="D1113" s="79"/>
      <c r="E1113" s="79"/>
      <c r="F1113" s="79"/>
    </row>
    <row r="1114" spans="1:6">
      <c r="A1114" s="76"/>
      <c r="B1114" s="77"/>
      <c r="C1114" s="78"/>
      <c r="D1114" s="79"/>
      <c r="E1114" s="79"/>
      <c r="F1114" s="79"/>
    </row>
    <row r="1115" spans="1:6">
      <c r="A1115" s="76"/>
      <c r="B1115" s="77"/>
      <c r="C1115" s="78"/>
      <c r="D1115" s="79"/>
      <c r="E1115" s="79"/>
      <c r="F1115" s="79"/>
    </row>
    <row r="1116" spans="1:6">
      <c r="A1116" s="76"/>
      <c r="B1116" s="77"/>
      <c r="C1116" s="78"/>
      <c r="D1116" s="79"/>
      <c r="E1116" s="79"/>
      <c r="F1116" s="79"/>
    </row>
    <row r="1117" spans="1:6">
      <c r="A1117" s="76"/>
      <c r="B1117" s="77"/>
      <c r="C1117" s="78"/>
      <c r="D1117" s="79"/>
      <c r="E1117" s="79"/>
      <c r="F1117" s="79"/>
    </row>
    <row r="1118" spans="1:6">
      <c r="A1118" s="76"/>
      <c r="B1118" s="77"/>
      <c r="C1118" s="78"/>
      <c r="D1118" s="79"/>
      <c r="E1118" s="79"/>
      <c r="F1118" s="79"/>
    </row>
    <row r="1119" spans="1:6">
      <c r="A1119" s="76"/>
      <c r="B1119" s="77"/>
      <c r="C1119" s="78"/>
      <c r="D1119" s="79"/>
      <c r="E1119" s="79"/>
      <c r="F1119" s="79"/>
    </row>
    <row r="1120" spans="1:6">
      <c r="A1120" s="76"/>
      <c r="B1120" s="77"/>
      <c r="C1120" s="78"/>
      <c r="D1120" s="79"/>
      <c r="E1120" s="79"/>
      <c r="F1120" s="79"/>
    </row>
    <row r="1121" spans="1:6">
      <c r="A1121" s="76"/>
      <c r="B1121" s="77"/>
      <c r="C1121" s="78"/>
      <c r="D1121" s="79"/>
      <c r="E1121" s="79"/>
      <c r="F1121" s="79"/>
    </row>
    <row r="1122" spans="1:6">
      <c r="A1122" s="76"/>
      <c r="B1122" s="77"/>
      <c r="C1122" s="78"/>
      <c r="D1122" s="79"/>
      <c r="E1122" s="79"/>
      <c r="F1122" s="79"/>
    </row>
    <row r="1123" spans="1:6">
      <c r="A1123" s="76"/>
      <c r="B1123" s="77"/>
      <c r="C1123" s="78"/>
      <c r="D1123" s="79"/>
      <c r="E1123" s="79"/>
      <c r="F1123" s="79"/>
    </row>
    <row r="1124" spans="1:6">
      <c r="A1124" s="76"/>
      <c r="B1124" s="77"/>
      <c r="C1124" s="78"/>
      <c r="D1124" s="79"/>
      <c r="E1124" s="79"/>
      <c r="F1124" s="79"/>
    </row>
    <row r="1125" spans="1:6">
      <c r="A1125" s="76"/>
      <c r="B1125" s="77"/>
      <c r="C1125" s="78"/>
      <c r="D1125" s="79"/>
      <c r="E1125" s="79"/>
      <c r="F1125" s="79"/>
    </row>
    <row r="1126" spans="1:6">
      <c r="A1126" s="76"/>
      <c r="B1126" s="77"/>
      <c r="C1126" s="78"/>
      <c r="D1126" s="79"/>
      <c r="E1126" s="79"/>
      <c r="F1126" s="79"/>
    </row>
    <row r="1127" spans="1:6">
      <c r="A1127" s="76"/>
      <c r="B1127" s="77"/>
      <c r="C1127" s="78"/>
      <c r="D1127" s="79"/>
      <c r="E1127" s="79"/>
      <c r="F1127" s="79"/>
    </row>
    <row r="1128" spans="1:6">
      <c r="A1128" s="76"/>
      <c r="B1128" s="77"/>
      <c r="C1128" s="78"/>
      <c r="D1128" s="79"/>
      <c r="E1128" s="79"/>
      <c r="F1128" s="79"/>
    </row>
    <row r="1129" spans="1:6">
      <c r="A1129" s="76"/>
      <c r="B1129" s="77"/>
      <c r="C1129" s="78"/>
      <c r="D1129" s="79"/>
      <c r="E1129" s="79"/>
      <c r="F1129" s="79"/>
    </row>
    <row r="1130" spans="1:6">
      <c r="A1130" s="76"/>
      <c r="B1130" s="77"/>
      <c r="C1130" s="78"/>
      <c r="D1130" s="79"/>
      <c r="E1130" s="79"/>
      <c r="F1130" s="79"/>
    </row>
    <row r="1131" spans="1:6">
      <c r="A1131" s="76"/>
      <c r="B1131" s="77"/>
      <c r="C1131" s="78"/>
      <c r="D1131" s="79"/>
      <c r="E1131" s="79"/>
      <c r="F1131" s="79"/>
    </row>
    <row r="1132" spans="1:6">
      <c r="A1132" s="76"/>
      <c r="B1132" s="77"/>
      <c r="C1132" s="78"/>
      <c r="D1132" s="79"/>
      <c r="E1132" s="79"/>
      <c r="F1132" s="79"/>
    </row>
    <row r="1133" spans="1:6">
      <c r="A1133" s="76"/>
      <c r="B1133" s="77"/>
      <c r="C1133" s="78"/>
      <c r="D1133" s="79"/>
      <c r="E1133" s="79"/>
      <c r="F1133" s="79"/>
    </row>
    <row r="1134" spans="1:6">
      <c r="A1134" s="76"/>
      <c r="B1134" s="77"/>
      <c r="C1134" s="78"/>
      <c r="D1134" s="79"/>
      <c r="E1134" s="79"/>
      <c r="F1134" s="79"/>
    </row>
    <row r="1135" spans="1:6">
      <c r="A1135" s="76"/>
      <c r="B1135" s="77"/>
      <c r="C1135" s="78"/>
      <c r="D1135" s="79"/>
      <c r="E1135" s="79"/>
      <c r="F1135" s="79"/>
    </row>
    <row r="1136" spans="1:6">
      <c r="A1136" s="76"/>
      <c r="B1136" s="77"/>
      <c r="C1136" s="78"/>
      <c r="D1136" s="79"/>
      <c r="E1136" s="79"/>
      <c r="F1136" s="79"/>
    </row>
    <row r="1137" spans="1:6">
      <c r="A1137" s="76"/>
      <c r="B1137" s="77"/>
      <c r="C1137" s="78"/>
      <c r="D1137" s="79"/>
      <c r="E1137" s="79"/>
      <c r="F1137" s="79"/>
    </row>
    <row r="1138" spans="1:6">
      <c r="A1138" s="76"/>
      <c r="B1138" s="77"/>
      <c r="C1138" s="78"/>
      <c r="D1138" s="79"/>
      <c r="E1138" s="79"/>
      <c r="F1138" s="79"/>
    </row>
    <row r="1139" spans="1:6">
      <c r="A1139" s="76"/>
      <c r="B1139" s="77"/>
      <c r="C1139" s="78"/>
      <c r="D1139" s="79"/>
      <c r="E1139" s="79"/>
      <c r="F1139" s="79"/>
    </row>
    <row r="1140" spans="1:6">
      <c r="A1140" s="76"/>
      <c r="B1140" s="77"/>
      <c r="C1140" s="78"/>
      <c r="D1140" s="79"/>
      <c r="E1140" s="79"/>
      <c r="F1140" s="79"/>
    </row>
    <row r="1141" spans="1:6">
      <c r="A1141" s="76"/>
      <c r="B1141" s="77"/>
      <c r="C1141" s="78"/>
      <c r="D1141" s="79"/>
      <c r="E1141" s="79"/>
      <c r="F1141" s="79"/>
    </row>
    <row r="1142" spans="1:6">
      <c r="A1142" s="76"/>
      <c r="B1142" s="77"/>
      <c r="C1142" s="78"/>
      <c r="D1142" s="79"/>
      <c r="E1142" s="79"/>
      <c r="F1142" s="79"/>
    </row>
    <row r="1143" spans="1:6">
      <c r="A1143" s="76"/>
      <c r="B1143" s="77"/>
      <c r="C1143" s="78"/>
      <c r="D1143" s="79"/>
      <c r="E1143" s="79"/>
      <c r="F1143" s="79"/>
    </row>
    <row r="1144" spans="1:6">
      <c r="A1144" s="76"/>
      <c r="B1144" s="77"/>
      <c r="C1144" s="78"/>
      <c r="D1144" s="79"/>
      <c r="E1144" s="79"/>
      <c r="F1144" s="79"/>
    </row>
    <row r="1145" spans="1:6">
      <c r="A1145" s="76"/>
      <c r="B1145" s="77"/>
      <c r="C1145" s="78"/>
      <c r="D1145" s="79"/>
      <c r="E1145" s="79"/>
      <c r="F1145" s="79"/>
    </row>
    <row r="1146" spans="1:6">
      <c r="A1146" s="76"/>
      <c r="B1146" s="77"/>
      <c r="C1146" s="78"/>
      <c r="D1146" s="79"/>
      <c r="E1146" s="79"/>
      <c r="F1146" s="79"/>
    </row>
    <row r="1147" spans="1:6">
      <c r="A1147" s="76"/>
      <c r="B1147" s="77"/>
      <c r="C1147" s="78"/>
      <c r="D1147" s="79"/>
      <c r="E1147" s="79"/>
      <c r="F1147" s="79"/>
    </row>
    <row r="1148" spans="1:6">
      <c r="A1148" s="76"/>
      <c r="B1148" s="77"/>
      <c r="C1148" s="78"/>
      <c r="D1148" s="79"/>
      <c r="E1148" s="79"/>
      <c r="F1148" s="79"/>
    </row>
    <row r="1149" spans="1:6">
      <c r="A1149" s="76"/>
      <c r="B1149" s="77"/>
      <c r="C1149" s="78"/>
      <c r="D1149" s="79"/>
      <c r="E1149" s="79"/>
      <c r="F1149" s="79"/>
    </row>
    <row r="1150" spans="1:6">
      <c r="A1150" s="76"/>
      <c r="B1150" s="77"/>
      <c r="C1150" s="78"/>
      <c r="D1150" s="79"/>
      <c r="E1150" s="79"/>
      <c r="F1150" s="79"/>
    </row>
    <row r="1151" spans="1:6">
      <c r="A1151" s="76"/>
      <c r="B1151" s="77"/>
      <c r="C1151" s="78"/>
      <c r="D1151" s="79"/>
      <c r="E1151" s="79"/>
      <c r="F1151" s="79"/>
    </row>
    <row r="1152" spans="1:6">
      <c r="A1152" s="76"/>
      <c r="B1152" s="77"/>
      <c r="C1152" s="78"/>
      <c r="D1152" s="79"/>
      <c r="E1152" s="79"/>
      <c r="F1152" s="79"/>
    </row>
    <row r="1153" spans="1:6">
      <c r="A1153" s="76"/>
      <c r="B1153" s="77"/>
      <c r="C1153" s="78"/>
      <c r="D1153" s="79"/>
      <c r="E1153" s="79"/>
      <c r="F1153" s="79"/>
    </row>
    <row r="1154" spans="1:6">
      <c r="A1154" s="76"/>
      <c r="B1154" s="77"/>
      <c r="C1154" s="78"/>
      <c r="D1154" s="79"/>
      <c r="E1154" s="79"/>
      <c r="F1154" s="79"/>
    </row>
    <row r="1155" spans="1:6">
      <c r="A1155" s="76"/>
      <c r="B1155" s="77"/>
      <c r="C1155" s="78"/>
      <c r="D1155" s="79"/>
      <c r="E1155" s="79"/>
      <c r="F1155" s="79"/>
    </row>
    <row r="1156" spans="1:6">
      <c r="A1156" s="76"/>
      <c r="B1156" s="77"/>
      <c r="C1156" s="78"/>
      <c r="D1156" s="79"/>
      <c r="E1156" s="79"/>
      <c r="F1156" s="79"/>
    </row>
    <row r="1157" spans="1:6">
      <c r="A1157" s="76"/>
      <c r="B1157" s="77"/>
      <c r="C1157" s="78"/>
      <c r="D1157" s="79"/>
      <c r="E1157" s="79"/>
      <c r="F1157" s="79"/>
    </row>
    <row r="1158" spans="1:6">
      <c r="A1158" s="76"/>
      <c r="B1158" s="77"/>
      <c r="C1158" s="78"/>
      <c r="D1158" s="79"/>
      <c r="E1158" s="79"/>
      <c r="F1158" s="79"/>
    </row>
    <row r="1159" spans="1:6">
      <c r="A1159" s="76"/>
      <c r="B1159" s="77"/>
      <c r="C1159" s="78"/>
      <c r="D1159" s="79"/>
      <c r="E1159" s="79"/>
      <c r="F1159" s="79"/>
    </row>
    <row r="1160" spans="1:6">
      <c r="A1160" s="76"/>
      <c r="B1160" s="77"/>
      <c r="C1160" s="78"/>
      <c r="D1160" s="79"/>
      <c r="E1160" s="79"/>
      <c r="F1160" s="79"/>
    </row>
    <row r="1161" spans="1:6">
      <c r="A1161" s="76"/>
      <c r="B1161" s="77"/>
      <c r="C1161" s="78"/>
      <c r="D1161" s="79"/>
      <c r="E1161" s="79"/>
      <c r="F1161" s="79"/>
    </row>
    <row r="1162" spans="1:6">
      <c r="A1162" s="76"/>
      <c r="B1162" s="77"/>
      <c r="C1162" s="78"/>
      <c r="D1162" s="79"/>
      <c r="E1162" s="79"/>
      <c r="F1162" s="79"/>
    </row>
    <row r="1163" spans="1:6">
      <c r="A1163" s="76"/>
      <c r="B1163" s="77"/>
      <c r="C1163" s="78"/>
      <c r="D1163" s="79"/>
      <c r="E1163" s="79"/>
      <c r="F1163" s="79"/>
    </row>
    <row r="1164" spans="1:6">
      <c r="A1164" s="76"/>
      <c r="B1164" s="77"/>
      <c r="C1164" s="78"/>
      <c r="D1164" s="79"/>
      <c r="E1164" s="79"/>
      <c r="F1164" s="79"/>
    </row>
    <row r="1165" spans="1:6">
      <c r="A1165" s="76"/>
      <c r="B1165" s="77"/>
      <c r="C1165" s="78"/>
      <c r="D1165" s="79"/>
      <c r="E1165" s="79"/>
      <c r="F1165" s="79"/>
    </row>
    <row r="1166" spans="1:6">
      <c r="A1166" s="76"/>
      <c r="B1166" s="77"/>
      <c r="C1166" s="78"/>
      <c r="D1166" s="79"/>
      <c r="E1166" s="79"/>
      <c r="F1166" s="79"/>
    </row>
    <row r="1167" spans="1:6">
      <c r="A1167" s="76"/>
      <c r="B1167" s="77"/>
      <c r="C1167" s="78"/>
      <c r="D1167" s="79"/>
      <c r="E1167" s="79"/>
      <c r="F1167" s="79"/>
    </row>
    <row r="1168" spans="1:6">
      <c r="A1168" s="76"/>
      <c r="B1168" s="77"/>
      <c r="C1168" s="78"/>
      <c r="D1168" s="79"/>
      <c r="E1168" s="79"/>
      <c r="F1168" s="79"/>
    </row>
    <row r="1169" spans="1:6">
      <c r="A1169" s="76"/>
      <c r="B1169" s="77"/>
      <c r="C1169" s="78"/>
      <c r="D1169" s="79"/>
      <c r="E1169" s="79"/>
      <c r="F1169" s="79"/>
    </row>
    <row r="1170" spans="1:6">
      <c r="A1170" s="76"/>
      <c r="B1170" s="77"/>
      <c r="C1170" s="78"/>
      <c r="D1170" s="79"/>
      <c r="E1170" s="79"/>
      <c r="F1170" s="79"/>
    </row>
    <row r="1171" spans="1:6">
      <c r="A1171" s="76"/>
      <c r="B1171" s="77"/>
      <c r="C1171" s="78"/>
      <c r="D1171" s="79"/>
      <c r="E1171" s="79"/>
      <c r="F1171" s="79"/>
    </row>
    <row r="1172" spans="1:6">
      <c r="A1172" s="76"/>
      <c r="B1172" s="77"/>
      <c r="C1172" s="78"/>
      <c r="D1172" s="79"/>
      <c r="E1172" s="79"/>
      <c r="F1172" s="79"/>
    </row>
    <row r="1173" spans="1:6">
      <c r="A1173" s="76"/>
      <c r="B1173" s="77"/>
      <c r="C1173" s="78"/>
      <c r="D1173" s="79"/>
      <c r="E1173" s="79"/>
      <c r="F1173" s="79"/>
    </row>
    <row r="1174" spans="1:6">
      <c r="A1174" s="76"/>
      <c r="B1174" s="77"/>
      <c r="C1174" s="78"/>
      <c r="D1174" s="79"/>
      <c r="E1174" s="79"/>
      <c r="F1174" s="79"/>
    </row>
    <row r="1175" spans="1:6">
      <c r="A1175" s="76"/>
      <c r="B1175" s="77"/>
      <c r="C1175" s="78"/>
      <c r="D1175" s="79"/>
      <c r="E1175" s="79"/>
      <c r="F1175" s="79"/>
    </row>
    <row r="1176" spans="1:6">
      <c r="A1176" s="76"/>
      <c r="B1176" s="77"/>
      <c r="C1176" s="78"/>
      <c r="D1176" s="79"/>
      <c r="E1176" s="79"/>
      <c r="F1176" s="79"/>
    </row>
    <row r="1177" spans="1:6">
      <c r="A1177" s="76"/>
      <c r="B1177" s="77"/>
      <c r="C1177" s="78"/>
      <c r="D1177" s="79"/>
      <c r="E1177" s="79"/>
      <c r="F1177" s="79"/>
    </row>
    <row r="1178" spans="1:6">
      <c r="A1178" s="76"/>
      <c r="B1178" s="77"/>
      <c r="C1178" s="78"/>
      <c r="D1178" s="79"/>
      <c r="E1178" s="79"/>
      <c r="F1178" s="79"/>
    </row>
    <row r="1179" spans="1:6">
      <c r="A1179" s="76"/>
      <c r="B1179" s="77"/>
      <c r="C1179" s="78"/>
      <c r="D1179" s="79"/>
      <c r="E1179" s="79"/>
      <c r="F1179" s="79"/>
    </row>
    <row r="1180" spans="1:6">
      <c r="A1180" s="76"/>
      <c r="B1180" s="77"/>
      <c r="C1180" s="78"/>
      <c r="D1180" s="79"/>
      <c r="E1180" s="79"/>
      <c r="F1180" s="79"/>
    </row>
    <row r="1181" spans="1:6">
      <c r="A1181" s="76"/>
      <c r="B1181" s="77"/>
      <c r="C1181" s="78"/>
      <c r="D1181" s="79"/>
      <c r="E1181" s="79"/>
      <c r="F1181" s="79"/>
    </row>
    <row r="1182" spans="1:6">
      <c r="A1182" s="76"/>
      <c r="B1182" s="77"/>
      <c r="C1182" s="78"/>
      <c r="D1182" s="79"/>
      <c r="E1182" s="79"/>
      <c r="F1182" s="79"/>
    </row>
    <row r="1183" spans="1:6">
      <c r="A1183" s="76"/>
      <c r="B1183" s="77"/>
      <c r="C1183" s="78"/>
      <c r="D1183" s="79"/>
      <c r="E1183" s="79"/>
      <c r="F1183" s="79"/>
    </row>
    <row r="1184" spans="1:6">
      <c r="A1184" s="76"/>
      <c r="B1184" s="77"/>
      <c r="C1184" s="78"/>
      <c r="D1184" s="79"/>
      <c r="E1184" s="79"/>
      <c r="F1184" s="79"/>
    </row>
    <row r="1185" spans="1:6">
      <c r="A1185" s="76"/>
      <c r="B1185" s="77"/>
      <c r="C1185" s="78"/>
      <c r="D1185" s="79"/>
      <c r="E1185" s="79"/>
      <c r="F1185" s="79"/>
    </row>
    <row r="1186" spans="1:6">
      <c r="A1186" s="76"/>
      <c r="B1186" s="77"/>
      <c r="C1186" s="78"/>
      <c r="D1186" s="79"/>
      <c r="E1186" s="79"/>
      <c r="F1186" s="79"/>
    </row>
    <row r="1187" spans="1:6">
      <c r="A1187" s="76"/>
      <c r="B1187" s="77"/>
      <c r="C1187" s="78"/>
      <c r="D1187" s="79"/>
      <c r="E1187" s="79"/>
      <c r="F1187" s="79"/>
    </row>
    <row r="1188" spans="1:6">
      <c r="A1188" s="76"/>
      <c r="B1188" s="77"/>
      <c r="C1188" s="78"/>
      <c r="D1188" s="79"/>
      <c r="E1188" s="79"/>
      <c r="F1188" s="79"/>
    </row>
    <row r="1189" spans="1:6">
      <c r="A1189" s="76"/>
      <c r="B1189" s="77"/>
      <c r="C1189" s="78"/>
      <c r="D1189" s="79"/>
      <c r="E1189" s="79"/>
      <c r="F1189" s="79"/>
    </row>
    <row r="1190" spans="1:6">
      <c r="A1190" s="76"/>
      <c r="B1190" s="77"/>
      <c r="C1190" s="78"/>
      <c r="D1190" s="79"/>
      <c r="E1190" s="79"/>
      <c r="F1190" s="79"/>
    </row>
    <row r="1191" spans="1:6">
      <c r="A1191" s="76"/>
      <c r="B1191" s="77"/>
      <c r="C1191" s="78"/>
      <c r="D1191" s="79"/>
      <c r="E1191" s="79"/>
      <c r="F1191" s="79"/>
    </row>
    <row r="1192" spans="1:6">
      <c r="A1192" s="76"/>
      <c r="B1192" s="77"/>
      <c r="C1192" s="78"/>
      <c r="D1192" s="79"/>
      <c r="E1192" s="79"/>
      <c r="F1192" s="79"/>
    </row>
    <row r="1193" spans="1:6">
      <c r="A1193" s="76"/>
      <c r="B1193" s="77"/>
      <c r="C1193" s="78"/>
      <c r="D1193" s="79"/>
      <c r="E1193" s="79"/>
      <c r="F1193" s="79"/>
    </row>
    <row r="1194" spans="1:6">
      <c r="A1194" s="76"/>
      <c r="B1194" s="77"/>
      <c r="C1194" s="78"/>
      <c r="D1194" s="79"/>
      <c r="E1194" s="79"/>
      <c r="F1194" s="79"/>
    </row>
    <row r="1195" spans="1:6">
      <c r="A1195" s="76"/>
      <c r="B1195" s="77"/>
      <c r="C1195" s="78"/>
      <c r="D1195" s="79"/>
      <c r="E1195" s="79"/>
      <c r="F1195" s="79"/>
    </row>
    <row r="1196" spans="1:6">
      <c r="A1196" s="76"/>
      <c r="B1196" s="77"/>
      <c r="C1196" s="78"/>
      <c r="D1196" s="79"/>
      <c r="E1196" s="79"/>
      <c r="F1196" s="79"/>
    </row>
    <row r="1197" spans="1:6">
      <c r="A1197" s="76"/>
      <c r="B1197" s="77"/>
      <c r="C1197" s="78"/>
      <c r="D1197" s="79"/>
      <c r="E1197" s="79"/>
      <c r="F1197" s="79"/>
    </row>
    <row r="1198" spans="1:6">
      <c r="A1198" s="76"/>
      <c r="B1198" s="77"/>
      <c r="C1198" s="78"/>
      <c r="D1198" s="79"/>
      <c r="E1198" s="79"/>
      <c r="F1198" s="79"/>
    </row>
    <row r="1199" spans="1:6">
      <c r="A1199" s="76"/>
      <c r="B1199" s="77"/>
      <c r="C1199" s="78"/>
      <c r="D1199" s="79"/>
      <c r="E1199" s="79"/>
      <c r="F1199" s="79"/>
    </row>
    <row r="1200" spans="1:6">
      <c r="A1200" s="76"/>
      <c r="B1200" s="77"/>
      <c r="C1200" s="78"/>
      <c r="D1200" s="79"/>
      <c r="E1200" s="79"/>
      <c r="F1200" s="79"/>
    </row>
    <row r="1201" spans="1:6">
      <c r="A1201" s="76"/>
      <c r="B1201" s="77"/>
      <c r="C1201" s="78"/>
      <c r="D1201" s="79"/>
      <c r="E1201" s="79"/>
      <c r="F1201" s="79"/>
    </row>
    <row r="1202" spans="1:6">
      <c r="A1202" s="76"/>
      <c r="B1202" s="77"/>
      <c r="C1202" s="78"/>
      <c r="D1202" s="79"/>
      <c r="E1202" s="79"/>
      <c r="F1202" s="79"/>
    </row>
    <row r="1203" spans="1:6">
      <c r="A1203" s="76"/>
      <c r="B1203" s="77"/>
      <c r="C1203" s="78"/>
      <c r="D1203" s="79"/>
      <c r="E1203" s="79"/>
      <c r="F1203" s="79"/>
    </row>
    <row r="1204" spans="1:6">
      <c r="A1204" s="76"/>
      <c r="B1204" s="77"/>
      <c r="C1204" s="78"/>
      <c r="D1204" s="79"/>
      <c r="E1204" s="79"/>
      <c r="F1204" s="79"/>
    </row>
    <row r="1205" spans="1:6">
      <c r="A1205" s="76"/>
      <c r="B1205" s="77"/>
      <c r="C1205" s="78"/>
      <c r="D1205" s="79"/>
      <c r="E1205" s="79"/>
      <c r="F1205" s="79"/>
    </row>
    <row r="1206" spans="1:6">
      <c r="A1206" s="76"/>
      <c r="B1206" s="77"/>
      <c r="C1206" s="78"/>
      <c r="D1206" s="79"/>
      <c r="E1206" s="79"/>
      <c r="F1206" s="79"/>
    </row>
    <row r="1207" spans="1:6">
      <c r="A1207" s="76"/>
      <c r="B1207" s="77"/>
      <c r="C1207" s="78"/>
      <c r="D1207" s="79"/>
      <c r="E1207" s="79"/>
      <c r="F1207" s="79"/>
    </row>
    <row r="1208" spans="1:6">
      <c r="A1208" s="76"/>
      <c r="B1208" s="77"/>
      <c r="C1208" s="78"/>
      <c r="D1208" s="79"/>
      <c r="E1208" s="79"/>
      <c r="F1208" s="79"/>
    </row>
    <row r="1209" spans="1:6">
      <c r="A1209" s="76"/>
      <c r="B1209" s="77"/>
      <c r="C1209" s="78"/>
      <c r="D1209" s="79"/>
      <c r="E1209" s="79"/>
      <c r="F1209" s="79"/>
    </row>
    <row r="1210" spans="1:6">
      <c r="A1210" s="76"/>
      <c r="B1210" s="77"/>
      <c r="C1210" s="78"/>
      <c r="D1210" s="79"/>
      <c r="E1210" s="79"/>
      <c r="F1210" s="79"/>
    </row>
    <row r="1211" spans="1:6">
      <c r="A1211" s="76"/>
      <c r="B1211" s="77"/>
      <c r="C1211" s="78"/>
      <c r="D1211" s="79"/>
      <c r="E1211" s="79"/>
      <c r="F1211" s="79"/>
    </row>
    <row r="1212" spans="1:6">
      <c r="A1212" s="76"/>
      <c r="B1212" s="77"/>
      <c r="C1212" s="78"/>
      <c r="D1212" s="79"/>
      <c r="E1212" s="79"/>
      <c r="F1212" s="79"/>
    </row>
    <row r="1213" spans="1:6">
      <c r="A1213" s="76"/>
      <c r="B1213" s="77"/>
      <c r="C1213" s="78"/>
      <c r="D1213" s="79"/>
      <c r="E1213" s="79"/>
      <c r="F1213" s="79"/>
    </row>
    <row r="1214" spans="1:6">
      <c r="A1214" s="76"/>
      <c r="B1214" s="77"/>
      <c r="C1214" s="78"/>
      <c r="D1214" s="79"/>
      <c r="E1214" s="79"/>
      <c r="F1214" s="79"/>
    </row>
    <row r="1215" spans="1:6">
      <c r="A1215" s="76"/>
      <c r="B1215" s="77"/>
      <c r="C1215" s="78"/>
      <c r="D1215" s="79"/>
      <c r="E1215" s="79"/>
      <c r="F1215" s="79"/>
    </row>
    <row r="1216" spans="1:6">
      <c r="A1216" s="76"/>
      <c r="B1216" s="77"/>
      <c r="C1216" s="78"/>
      <c r="D1216" s="79"/>
      <c r="E1216" s="79"/>
      <c r="F1216" s="79"/>
    </row>
    <row r="1217" spans="1:6">
      <c r="A1217" s="76"/>
      <c r="B1217" s="77"/>
      <c r="C1217" s="78"/>
      <c r="D1217" s="79"/>
      <c r="E1217" s="79"/>
      <c r="F1217" s="79"/>
    </row>
    <row r="1218" spans="1:6">
      <c r="A1218" s="76"/>
      <c r="B1218" s="77"/>
      <c r="C1218" s="78"/>
      <c r="D1218" s="79"/>
      <c r="E1218" s="79"/>
      <c r="F1218" s="79"/>
    </row>
    <row r="1219" spans="1:6">
      <c r="A1219" s="76"/>
      <c r="B1219" s="77"/>
      <c r="C1219" s="78"/>
      <c r="D1219" s="79"/>
      <c r="E1219" s="79"/>
      <c r="F1219" s="79"/>
    </row>
    <row r="1220" spans="1:6">
      <c r="A1220" s="76"/>
      <c r="B1220" s="77"/>
      <c r="C1220" s="78"/>
      <c r="D1220" s="79"/>
      <c r="E1220" s="79"/>
      <c r="F1220" s="79"/>
    </row>
    <row r="1221" spans="1:6">
      <c r="A1221" s="76"/>
      <c r="B1221" s="77"/>
      <c r="C1221" s="78"/>
      <c r="D1221" s="79"/>
      <c r="E1221" s="79"/>
      <c r="F1221" s="79"/>
    </row>
    <row r="1222" spans="1:6">
      <c r="A1222" s="76"/>
      <c r="B1222" s="77"/>
      <c r="C1222" s="78"/>
      <c r="D1222" s="79"/>
      <c r="E1222" s="79"/>
      <c r="F1222" s="79"/>
    </row>
    <row r="1223" spans="1:6">
      <c r="A1223" s="76"/>
      <c r="B1223" s="77"/>
      <c r="C1223" s="78"/>
      <c r="D1223" s="79"/>
      <c r="E1223" s="79"/>
      <c r="F1223" s="79"/>
    </row>
    <row r="1224" spans="1:6">
      <c r="A1224" s="76"/>
      <c r="B1224" s="77"/>
      <c r="C1224" s="78"/>
      <c r="D1224" s="79"/>
      <c r="E1224" s="79"/>
      <c r="F1224" s="79"/>
    </row>
    <row r="1225" spans="1:6">
      <c r="A1225" s="76"/>
      <c r="B1225" s="77"/>
      <c r="C1225" s="78"/>
      <c r="D1225" s="79"/>
      <c r="E1225" s="79"/>
      <c r="F1225" s="79"/>
    </row>
    <row r="1226" spans="1:6">
      <c r="A1226" s="76"/>
      <c r="B1226" s="77"/>
      <c r="C1226" s="78"/>
      <c r="D1226" s="79"/>
      <c r="E1226" s="79"/>
      <c r="F1226" s="79"/>
    </row>
    <row r="1227" spans="1:6">
      <c r="A1227" s="76"/>
      <c r="B1227" s="77"/>
      <c r="C1227" s="78"/>
      <c r="D1227" s="79"/>
      <c r="E1227" s="79"/>
      <c r="F1227" s="79"/>
    </row>
    <row r="1228" spans="1:6">
      <c r="A1228" s="76"/>
      <c r="B1228" s="77"/>
      <c r="C1228" s="78"/>
      <c r="D1228" s="79"/>
      <c r="E1228" s="79"/>
      <c r="F1228" s="79"/>
    </row>
    <row r="1229" spans="1:6">
      <c r="A1229" s="76"/>
      <c r="B1229" s="77"/>
      <c r="C1229" s="78"/>
      <c r="D1229" s="79"/>
      <c r="E1229" s="79"/>
      <c r="F1229" s="79"/>
    </row>
    <row r="1230" spans="1:6">
      <c r="A1230" s="76"/>
      <c r="B1230" s="77"/>
      <c r="C1230" s="78"/>
      <c r="D1230" s="79"/>
      <c r="E1230" s="79"/>
      <c r="F1230" s="79"/>
    </row>
    <row r="1231" spans="1:6">
      <c r="A1231" s="76"/>
      <c r="B1231" s="77"/>
      <c r="C1231" s="78"/>
      <c r="D1231" s="79"/>
      <c r="E1231" s="79"/>
      <c r="F1231" s="79"/>
    </row>
    <row r="1232" spans="1:6">
      <c r="A1232" s="76"/>
      <c r="B1232" s="77"/>
      <c r="C1232" s="78"/>
      <c r="D1232" s="79"/>
      <c r="E1232" s="79"/>
      <c r="F1232" s="79"/>
    </row>
    <row r="1233" spans="1:6">
      <c r="A1233" s="76"/>
      <c r="B1233" s="77"/>
      <c r="C1233" s="78"/>
      <c r="D1233" s="79"/>
      <c r="E1233" s="79"/>
      <c r="F1233" s="79"/>
    </row>
    <row r="1234" spans="1:6">
      <c r="A1234" s="76"/>
      <c r="B1234" s="77"/>
      <c r="C1234" s="78"/>
      <c r="D1234" s="79"/>
      <c r="E1234" s="79"/>
      <c r="F1234" s="79"/>
    </row>
    <row r="1235" spans="1:6">
      <c r="A1235" s="76"/>
      <c r="B1235" s="77"/>
      <c r="C1235" s="78"/>
      <c r="D1235" s="79"/>
      <c r="E1235" s="79"/>
      <c r="F1235" s="79"/>
    </row>
    <row r="1236" spans="1:6">
      <c r="A1236" s="76"/>
      <c r="B1236" s="77"/>
      <c r="C1236" s="78"/>
      <c r="D1236" s="79"/>
      <c r="E1236" s="79"/>
      <c r="F1236" s="79"/>
    </row>
    <row r="1237" spans="1:6">
      <c r="A1237" s="76"/>
      <c r="B1237" s="77"/>
      <c r="C1237" s="78"/>
      <c r="D1237" s="79"/>
      <c r="E1237" s="79"/>
      <c r="F1237" s="79"/>
    </row>
    <row r="1238" spans="1:6">
      <c r="A1238" s="76"/>
      <c r="B1238" s="77"/>
      <c r="C1238" s="78"/>
      <c r="D1238" s="79"/>
      <c r="E1238" s="79"/>
      <c r="F1238" s="79"/>
    </row>
    <row r="1239" spans="1:6">
      <c r="A1239" s="76"/>
      <c r="B1239" s="77"/>
      <c r="C1239" s="78"/>
      <c r="D1239" s="79"/>
      <c r="E1239" s="79"/>
      <c r="F1239" s="79"/>
    </row>
    <row r="1240" spans="1:6">
      <c r="A1240" s="76"/>
      <c r="B1240" s="77"/>
      <c r="C1240" s="78"/>
      <c r="D1240" s="79"/>
      <c r="E1240" s="79"/>
      <c r="F1240" s="79"/>
    </row>
    <row r="1241" spans="1:6">
      <c r="A1241" s="76"/>
      <c r="B1241" s="77"/>
      <c r="C1241" s="78"/>
      <c r="D1241" s="79"/>
      <c r="E1241" s="79"/>
      <c r="F1241" s="79"/>
    </row>
    <row r="1242" spans="1:6">
      <c r="A1242" s="76"/>
      <c r="B1242" s="77"/>
      <c r="C1242" s="78"/>
      <c r="D1242" s="79"/>
      <c r="E1242" s="79"/>
      <c r="F1242" s="79"/>
    </row>
    <row r="1243" spans="1:6">
      <c r="A1243" s="76"/>
      <c r="B1243" s="77"/>
      <c r="C1243" s="78"/>
      <c r="D1243" s="79"/>
      <c r="E1243" s="79"/>
      <c r="F1243" s="79"/>
    </row>
    <row r="1244" spans="1:6">
      <c r="A1244" s="76"/>
      <c r="B1244" s="77"/>
      <c r="C1244" s="78"/>
      <c r="D1244" s="79"/>
      <c r="E1244" s="79"/>
      <c r="F1244" s="79"/>
    </row>
    <row r="1245" spans="1:6">
      <c r="A1245" s="76"/>
      <c r="B1245" s="77"/>
      <c r="C1245" s="78"/>
      <c r="D1245" s="79"/>
      <c r="E1245" s="79"/>
      <c r="F1245" s="79"/>
    </row>
    <row r="1246" spans="1:6">
      <c r="A1246" s="76"/>
      <c r="B1246" s="77"/>
      <c r="C1246" s="78"/>
      <c r="D1246" s="79"/>
      <c r="E1246" s="79"/>
      <c r="F1246" s="79"/>
    </row>
    <row r="1247" spans="1:6">
      <c r="A1247" s="76"/>
      <c r="B1247" s="77"/>
      <c r="C1247" s="78"/>
      <c r="D1247" s="79"/>
      <c r="E1247" s="79"/>
      <c r="F1247" s="79"/>
    </row>
    <row r="1248" spans="1:6">
      <c r="A1248" s="76"/>
      <c r="B1248" s="77"/>
      <c r="C1248" s="78"/>
      <c r="D1248" s="79"/>
      <c r="E1248" s="79"/>
      <c r="F1248" s="79"/>
    </row>
    <row r="1249" spans="1:6">
      <c r="A1249" s="76"/>
      <c r="B1249" s="77"/>
      <c r="C1249" s="78"/>
      <c r="D1249" s="79"/>
      <c r="E1249" s="79"/>
      <c r="F1249" s="79"/>
    </row>
    <row r="1250" spans="1:6">
      <c r="A1250" s="76"/>
      <c r="B1250" s="77"/>
      <c r="C1250" s="78"/>
      <c r="D1250" s="79"/>
      <c r="E1250" s="79"/>
      <c r="F1250" s="79"/>
    </row>
    <row r="1251" spans="1:6">
      <c r="A1251" s="76"/>
      <c r="B1251" s="77"/>
      <c r="C1251" s="78"/>
      <c r="D1251" s="79"/>
      <c r="E1251" s="79"/>
      <c r="F1251" s="79"/>
    </row>
    <row r="1252" spans="1:6">
      <c r="A1252" s="76"/>
      <c r="B1252" s="77"/>
      <c r="C1252" s="78"/>
      <c r="D1252" s="79"/>
      <c r="E1252" s="79"/>
      <c r="F1252" s="79"/>
    </row>
    <row r="1253" spans="1:6">
      <c r="A1253" s="76"/>
      <c r="B1253" s="77"/>
      <c r="C1253" s="78"/>
      <c r="D1253" s="79"/>
      <c r="E1253" s="79"/>
      <c r="F1253" s="79"/>
    </row>
    <row r="1254" spans="1:6">
      <c r="A1254" s="76"/>
      <c r="B1254" s="77"/>
      <c r="C1254" s="78"/>
      <c r="D1254" s="79"/>
      <c r="E1254" s="79"/>
      <c r="F1254" s="79"/>
    </row>
    <row r="1255" spans="1:6">
      <c r="A1255" s="76"/>
      <c r="B1255" s="77"/>
      <c r="C1255" s="78"/>
      <c r="D1255" s="79"/>
      <c r="E1255" s="79"/>
      <c r="F1255" s="79"/>
    </row>
    <row r="1256" spans="1:6">
      <c r="A1256" s="76"/>
      <c r="B1256" s="77"/>
      <c r="C1256" s="78"/>
      <c r="D1256" s="79"/>
      <c r="E1256" s="79"/>
      <c r="F1256" s="79"/>
    </row>
    <row r="1257" spans="1:6">
      <c r="A1257" s="76"/>
      <c r="B1257" s="77"/>
      <c r="C1257" s="78"/>
      <c r="D1257" s="79"/>
      <c r="E1257" s="79"/>
      <c r="F1257" s="79"/>
    </row>
    <row r="1258" spans="1:6">
      <c r="A1258" s="76"/>
      <c r="B1258" s="77"/>
      <c r="C1258" s="78"/>
      <c r="D1258" s="79"/>
      <c r="E1258" s="79"/>
      <c r="F1258" s="79"/>
    </row>
    <row r="1259" spans="1:6">
      <c r="A1259" s="76"/>
      <c r="B1259" s="77"/>
      <c r="C1259" s="78"/>
      <c r="D1259" s="79"/>
      <c r="E1259" s="79"/>
      <c r="F1259" s="79"/>
    </row>
    <row r="1260" spans="1:6">
      <c r="A1260" s="76"/>
      <c r="B1260" s="77"/>
      <c r="C1260" s="78"/>
      <c r="D1260" s="79"/>
      <c r="E1260" s="79"/>
      <c r="F1260" s="79"/>
    </row>
    <row r="1261" spans="1:6">
      <c r="A1261" s="76"/>
      <c r="B1261" s="77"/>
      <c r="C1261" s="78"/>
      <c r="D1261" s="79"/>
      <c r="E1261" s="79"/>
      <c r="F1261" s="79"/>
    </row>
    <row r="1262" spans="1:6">
      <c r="A1262" s="76"/>
      <c r="B1262" s="77"/>
      <c r="C1262" s="78"/>
      <c r="D1262" s="79"/>
      <c r="E1262" s="79"/>
      <c r="F1262" s="79"/>
    </row>
    <row r="1263" spans="1:6">
      <c r="A1263" s="76"/>
      <c r="B1263" s="77"/>
      <c r="C1263" s="78"/>
      <c r="D1263" s="79"/>
      <c r="E1263" s="79"/>
      <c r="F1263" s="79"/>
    </row>
    <row r="1264" spans="1:6">
      <c r="A1264" s="76"/>
      <c r="B1264" s="77"/>
      <c r="C1264" s="78"/>
      <c r="D1264" s="79"/>
      <c r="E1264" s="79"/>
      <c r="F1264" s="79"/>
    </row>
    <row r="1265" spans="1:6">
      <c r="A1265" s="76"/>
      <c r="B1265" s="77"/>
      <c r="C1265" s="78"/>
      <c r="D1265" s="79"/>
      <c r="E1265" s="79"/>
      <c r="F1265" s="79"/>
    </row>
    <row r="1266" spans="1:6">
      <c r="A1266" s="76"/>
      <c r="B1266" s="77"/>
      <c r="C1266" s="78"/>
      <c r="D1266" s="79"/>
      <c r="E1266" s="79"/>
      <c r="F1266" s="79"/>
    </row>
    <row r="1267" spans="1:6">
      <c r="A1267" s="76"/>
      <c r="B1267" s="77"/>
      <c r="C1267" s="78"/>
      <c r="D1267" s="79"/>
      <c r="E1267" s="79"/>
      <c r="F1267" s="79"/>
    </row>
    <row r="1268" spans="1:6">
      <c r="A1268" s="76"/>
      <c r="B1268" s="77"/>
      <c r="C1268" s="78"/>
      <c r="D1268" s="79"/>
      <c r="E1268" s="79"/>
      <c r="F1268" s="79"/>
    </row>
    <row r="1269" spans="1:6">
      <c r="A1269" s="76"/>
      <c r="B1269" s="77"/>
      <c r="C1269" s="78"/>
      <c r="D1269" s="79"/>
      <c r="E1269" s="79"/>
      <c r="F1269" s="79"/>
    </row>
    <row r="1270" spans="1:6">
      <c r="A1270" s="76"/>
      <c r="B1270" s="77"/>
      <c r="C1270" s="78"/>
      <c r="D1270" s="79"/>
      <c r="E1270" s="79"/>
      <c r="F1270" s="79"/>
    </row>
    <row r="1271" spans="1:6">
      <c r="A1271" s="76"/>
      <c r="B1271" s="77"/>
      <c r="C1271" s="78"/>
      <c r="D1271" s="79"/>
      <c r="E1271" s="79"/>
      <c r="F1271" s="79"/>
    </row>
    <row r="1272" spans="1:6">
      <c r="A1272" s="76"/>
      <c r="B1272" s="77"/>
      <c r="C1272" s="78"/>
      <c r="D1272" s="79"/>
      <c r="E1272" s="79"/>
      <c r="F1272" s="79"/>
    </row>
    <row r="1273" spans="1:6">
      <c r="A1273" s="76"/>
      <c r="B1273" s="77"/>
      <c r="C1273" s="78"/>
      <c r="D1273" s="79"/>
      <c r="E1273" s="79"/>
      <c r="F1273" s="79"/>
    </row>
    <row r="1274" spans="1:6">
      <c r="A1274" s="76"/>
      <c r="B1274" s="77"/>
      <c r="C1274" s="78"/>
      <c r="D1274" s="79"/>
      <c r="E1274" s="79"/>
      <c r="F1274" s="79"/>
    </row>
    <row r="1275" spans="1:6">
      <c r="A1275" s="76"/>
      <c r="B1275" s="77"/>
      <c r="C1275" s="78"/>
      <c r="D1275" s="79"/>
      <c r="E1275" s="79"/>
      <c r="F1275" s="79"/>
    </row>
    <row r="1276" spans="1:6">
      <c r="A1276" s="76"/>
      <c r="B1276" s="77"/>
      <c r="C1276" s="78"/>
      <c r="D1276" s="79"/>
      <c r="E1276" s="79"/>
      <c r="F1276" s="79"/>
    </row>
    <row r="1277" spans="1:6">
      <c r="A1277" s="76"/>
      <c r="B1277" s="77"/>
      <c r="C1277" s="78"/>
      <c r="D1277" s="79"/>
      <c r="E1277" s="79"/>
      <c r="F1277" s="79"/>
    </row>
    <row r="1278" spans="1:6">
      <c r="A1278" s="76"/>
      <c r="B1278" s="77"/>
      <c r="C1278" s="78"/>
      <c r="D1278" s="79"/>
      <c r="E1278" s="79"/>
      <c r="F1278" s="79"/>
    </row>
    <row r="1279" spans="1:6">
      <c r="A1279" s="76"/>
      <c r="B1279" s="77"/>
      <c r="C1279" s="78"/>
      <c r="D1279" s="79"/>
      <c r="E1279" s="79"/>
      <c r="F1279" s="79"/>
    </row>
    <row r="1280" spans="1:6">
      <c r="A1280" s="76"/>
      <c r="B1280" s="77"/>
      <c r="C1280" s="78"/>
      <c r="D1280" s="79"/>
      <c r="E1280" s="79"/>
      <c r="F1280" s="79"/>
    </row>
    <row r="1281" spans="1:6">
      <c r="A1281" s="76"/>
      <c r="B1281" s="77"/>
      <c r="C1281" s="78"/>
      <c r="D1281" s="79"/>
      <c r="E1281" s="79"/>
      <c r="F1281" s="79"/>
    </row>
    <row r="1282" spans="1:6">
      <c r="A1282" s="76"/>
      <c r="B1282" s="77"/>
      <c r="C1282" s="78"/>
      <c r="D1282" s="79"/>
      <c r="E1282" s="79"/>
      <c r="F1282" s="79"/>
    </row>
    <row r="1283" spans="1:6">
      <c r="A1283" s="76"/>
      <c r="B1283" s="77"/>
      <c r="C1283" s="78"/>
      <c r="D1283" s="79"/>
      <c r="E1283" s="79"/>
      <c r="F1283" s="79"/>
    </row>
    <row r="1284" spans="1:6">
      <c r="A1284" s="76"/>
      <c r="B1284" s="77"/>
      <c r="C1284" s="78"/>
      <c r="D1284" s="79"/>
      <c r="E1284" s="79"/>
      <c r="F1284" s="79"/>
    </row>
    <row r="1285" spans="1:6">
      <c r="A1285" s="76"/>
      <c r="B1285" s="77"/>
      <c r="C1285" s="78"/>
      <c r="D1285" s="79"/>
      <c r="E1285" s="79"/>
      <c r="F1285" s="79"/>
    </row>
    <row r="1286" spans="1:6">
      <c r="A1286" s="76"/>
      <c r="B1286" s="77"/>
      <c r="C1286" s="78"/>
      <c r="D1286" s="79"/>
      <c r="E1286" s="79"/>
      <c r="F1286" s="79"/>
    </row>
    <row r="1287" spans="1:6">
      <c r="A1287" s="76"/>
      <c r="B1287" s="77"/>
      <c r="C1287" s="78"/>
      <c r="D1287" s="79"/>
      <c r="E1287" s="79"/>
      <c r="F1287" s="79"/>
    </row>
    <row r="1288" spans="1:6">
      <c r="A1288" s="76"/>
      <c r="B1288" s="77"/>
      <c r="C1288" s="78"/>
      <c r="D1288" s="79"/>
      <c r="E1288" s="79"/>
      <c r="F1288" s="79"/>
    </row>
    <row r="1289" spans="1:6">
      <c r="A1289" s="76"/>
      <c r="B1289" s="77"/>
      <c r="C1289" s="78"/>
      <c r="D1289" s="79"/>
      <c r="E1289" s="79"/>
      <c r="F1289" s="79"/>
    </row>
    <row r="1290" spans="1:6">
      <c r="A1290" s="76"/>
      <c r="B1290" s="77"/>
      <c r="C1290" s="78"/>
      <c r="D1290" s="79"/>
      <c r="E1290" s="79"/>
      <c r="F1290" s="79"/>
    </row>
    <row r="1291" spans="1:6">
      <c r="A1291" s="76"/>
      <c r="B1291" s="77"/>
      <c r="C1291" s="78"/>
      <c r="D1291" s="79"/>
      <c r="E1291" s="79"/>
      <c r="F1291" s="79"/>
    </row>
    <row r="1292" spans="1:6">
      <c r="A1292" s="76"/>
      <c r="B1292" s="77"/>
      <c r="C1292" s="78"/>
      <c r="D1292" s="79"/>
      <c r="E1292" s="79"/>
      <c r="F1292" s="79"/>
    </row>
    <row r="1293" spans="1:6">
      <c r="A1293" s="76"/>
      <c r="B1293" s="77"/>
      <c r="C1293" s="78"/>
      <c r="D1293" s="79"/>
      <c r="E1293" s="79"/>
      <c r="F1293" s="79"/>
    </row>
    <row r="1294" spans="1:6">
      <c r="A1294" s="76"/>
      <c r="B1294" s="77"/>
      <c r="C1294" s="78"/>
      <c r="D1294" s="79"/>
      <c r="E1294" s="79"/>
      <c r="F1294" s="79"/>
    </row>
    <row r="1295" spans="1:6">
      <c r="A1295" s="76"/>
      <c r="B1295" s="77"/>
      <c r="C1295" s="78"/>
      <c r="D1295" s="79"/>
      <c r="E1295" s="79"/>
      <c r="F1295" s="79"/>
    </row>
    <row r="1296" spans="1:6">
      <c r="A1296" s="76"/>
      <c r="B1296" s="77"/>
      <c r="C1296" s="78"/>
      <c r="D1296" s="79"/>
      <c r="E1296" s="79"/>
      <c r="F1296" s="79"/>
    </row>
    <row r="1297" spans="1:6">
      <c r="A1297" s="76"/>
      <c r="B1297" s="77"/>
      <c r="C1297" s="78"/>
      <c r="D1297" s="79"/>
      <c r="E1297" s="79"/>
      <c r="F1297" s="79"/>
    </row>
    <row r="1298" spans="1:6">
      <c r="A1298" s="76"/>
      <c r="B1298" s="77"/>
      <c r="C1298" s="78"/>
      <c r="D1298" s="79"/>
      <c r="E1298" s="79"/>
      <c r="F1298" s="79"/>
    </row>
    <row r="1299" spans="1:6">
      <c r="A1299" s="76"/>
      <c r="B1299" s="77"/>
      <c r="C1299" s="78"/>
      <c r="D1299" s="79"/>
      <c r="E1299" s="79"/>
      <c r="F1299" s="79"/>
    </row>
    <row r="1300" spans="1:6">
      <c r="A1300" s="76"/>
      <c r="B1300" s="77"/>
      <c r="C1300" s="78"/>
      <c r="D1300" s="79"/>
      <c r="E1300" s="79"/>
      <c r="F1300" s="79"/>
    </row>
    <row r="1301" spans="1:6">
      <c r="A1301" s="76"/>
      <c r="B1301" s="77"/>
      <c r="C1301" s="78"/>
      <c r="D1301" s="79"/>
      <c r="E1301" s="79"/>
      <c r="F1301" s="79"/>
    </row>
    <row r="1302" spans="1:6">
      <c r="A1302" s="76"/>
      <c r="B1302" s="77"/>
      <c r="C1302" s="78"/>
      <c r="D1302" s="79"/>
      <c r="E1302" s="79"/>
      <c r="F1302" s="79"/>
    </row>
    <row r="1303" spans="1:6">
      <c r="A1303" s="76"/>
      <c r="B1303" s="77"/>
      <c r="C1303" s="78"/>
      <c r="D1303" s="79"/>
      <c r="E1303" s="79"/>
      <c r="F1303" s="79"/>
    </row>
    <row r="1304" spans="1:6">
      <c r="A1304" s="76"/>
      <c r="B1304" s="77"/>
      <c r="C1304" s="78"/>
      <c r="D1304" s="79"/>
      <c r="E1304" s="79"/>
      <c r="F1304" s="79"/>
    </row>
    <row r="1305" spans="1:6">
      <c r="A1305" s="76"/>
      <c r="B1305" s="77"/>
      <c r="C1305" s="78"/>
      <c r="D1305" s="79"/>
      <c r="E1305" s="79"/>
      <c r="F1305" s="79"/>
    </row>
    <row r="1306" spans="1:6">
      <c r="A1306" s="76"/>
      <c r="B1306" s="77"/>
      <c r="C1306" s="78"/>
      <c r="D1306" s="79"/>
      <c r="E1306" s="79"/>
      <c r="F1306" s="79"/>
    </row>
    <row r="1307" spans="1:6">
      <c r="A1307" s="76"/>
      <c r="B1307" s="77"/>
      <c r="C1307" s="78"/>
      <c r="D1307" s="79"/>
      <c r="E1307" s="79"/>
      <c r="F1307" s="79"/>
    </row>
    <row r="1308" spans="1:6">
      <c r="A1308" s="76"/>
      <c r="B1308" s="77"/>
      <c r="C1308" s="78"/>
      <c r="D1308" s="79"/>
      <c r="E1308" s="79"/>
      <c r="F1308" s="79"/>
    </row>
    <row r="1309" spans="1:6">
      <c r="A1309" s="76"/>
      <c r="B1309" s="77"/>
      <c r="C1309" s="78"/>
      <c r="D1309" s="79"/>
      <c r="E1309" s="79"/>
      <c r="F1309" s="79"/>
    </row>
    <row r="1310" spans="1:6">
      <c r="A1310" s="76"/>
      <c r="B1310" s="77"/>
      <c r="C1310" s="78"/>
      <c r="D1310" s="79"/>
      <c r="E1310" s="79"/>
      <c r="F1310" s="79"/>
    </row>
    <row r="1311" spans="1:6">
      <c r="A1311" s="76"/>
      <c r="B1311" s="77"/>
      <c r="C1311" s="78"/>
      <c r="D1311" s="79"/>
      <c r="E1311" s="79"/>
      <c r="F1311" s="79"/>
    </row>
    <row r="1312" spans="1:6">
      <c r="A1312" s="76"/>
      <c r="B1312" s="77"/>
      <c r="C1312" s="78"/>
      <c r="D1312" s="79"/>
      <c r="E1312" s="79"/>
      <c r="F1312" s="79"/>
    </row>
    <row r="1313" spans="1:6">
      <c r="A1313" s="76"/>
      <c r="B1313" s="77"/>
      <c r="C1313" s="78"/>
      <c r="D1313" s="79"/>
      <c r="E1313" s="79"/>
      <c r="F1313" s="79"/>
    </row>
    <row r="1314" spans="1:6">
      <c r="A1314" s="76"/>
      <c r="B1314" s="77"/>
      <c r="C1314" s="78"/>
      <c r="D1314" s="79"/>
      <c r="E1314" s="79"/>
      <c r="F1314" s="79"/>
    </row>
    <row r="1315" spans="1:6">
      <c r="A1315" s="76"/>
      <c r="B1315" s="77"/>
      <c r="C1315" s="78"/>
      <c r="D1315" s="79"/>
      <c r="E1315" s="79"/>
      <c r="F1315" s="79"/>
    </row>
    <row r="1316" spans="1:6">
      <c r="A1316" s="76"/>
      <c r="B1316" s="77"/>
      <c r="C1316" s="78"/>
      <c r="D1316" s="79"/>
      <c r="E1316" s="79"/>
      <c r="F1316" s="79"/>
    </row>
    <row r="1317" spans="1:6">
      <c r="A1317" s="76"/>
      <c r="B1317" s="77"/>
      <c r="C1317" s="78"/>
      <c r="D1317" s="79"/>
      <c r="E1317" s="79"/>
      <c r="F1317" s="79"/>
    </row>
    <row r="1318" spans="1:6">
      <c r="A1318" s="76"/>
      <c r="B1318" s="77"/>
      <c r="C1318" s="78"/>
      <c r="D1318" s="79"/>
      <c r="E1318" s="79"/>
      <c r="F1318" s="79"/>
    </row>
    <row r="1319" spans="1:6">
      <c r="A1319" s="76"/>
      <c r="B1319" s="77"/>
      <c r="C1319" s="78"/>
      <c r="D1319" s="79"/>
      <c r="E1319" s="79"/>
      <c r="F1319" s="79"/>
    </row>
    <row r="1320" spans="1:6">
      <c r="A1320" s="76"/>
      <c r="B1320" s="77"/>
      <c r="C1320" s="78"/>
      <c r="D1320" s="79"/>
      <c r="E1320" s="79"/>
      <c r="F1320" s="79"/>
    </row>
    <row r="1321" spans="1:6">
      <c r="A1321" s="76"/>
      <c r="B1321" s="77"/>
      <c r="C1321" s="78"/>
      <c r="D1321" s="79"/>
      <c r="E1321" s="79"/>
      <c r="F1321" s="79"/>
    </row>
    <row r="1322" spans="1:6">
      <c r="A1322" s="76"/>
      <c r="B1322" s="77"/>
      <c r="C1322" s="78"/>
      <c r="D1322" s="79"/>
      <c r="E1322" s="79"/>
      <c r="F1322" s="79"/>
    </row>
    <row r="1323" spans="1:6">
      <c r="A1323" s="76"/>
      <c r="B1323" s="77"/>
      <c r="C1323" s="78"/>
      <c r="D1323" s="79"/>
      <c r="E1323" s="79"/>
      <c r="F1323" s="79"/>
    </row>
    <row r="1324" spans="1:6">
      <c r="A1324" s="76"/>
      <c r="B1324" s="77"/>
      <c r="C1324" s="78"/>
      <c r="D1324" s="79"/>
      <c r="E1324" s="79"/>
      <c r="F1324" s="79"/>
    </row>
    <row r="1325" spans="1:6">
      <c r="A1325" s="76"/>
      <c r="B1325" s="77"/>
      <c r="C1325" s="78"/>
      <c r="D1325" s="79"/>
      <c r="E1325" s="79"/>
      <c r="F1325" s="79"/>
    </row>
    <row r="1326" spans="1:6">
      <c r="A1326" s="76"/>
      <c r="B1326" s="77"/>
      <c r="C1326" s="78"/>
      <c r="D1326" s="79"/>
      <c r="E1326" s="79"/>
      <c r="F1326" s="79"/>
    </row>
    <row r="1327" spans="1:6">
      <c r="A1327" s="76"/>
      <c r="B1327" s="77"/>
      <c r="C1327" s="78"/>
      <c r="D1327" s="79"/>
      <c r="E1327" s="79"/>
      <c r="F1327" s="79"/>
    </row>
    <row r="1328" spans="1:6">
      <c r="A1328" s="76"/>
      <c r="B1328" s="77"/>
      <c r="C1328" s="78"/>
      <c r="D1328" s="79"/>
      <c r="E1328" s="79"/>
      <c r="F1328" s="79"/>
    </row>
    <row r="1329" spans="1:6">
      <c r="A1329" s="76"/>
      <c r="B1329" s="77"/>
      <c r="C1329" s="78"/>
      <c r="D1329" s="79"/>
      <c r="E1329" s="79"/>
      <c r="F1329" s="79"/>
    </row>
    <row r="1330" spans="1:6">
      <c r="A1330" s="76"/>
      <c r="B1330" s="77"/>
      <c r="C1330" s="78"/>
      <c r="D1330" s="79"/>
      <c r="E1330" s="79"/>
      <c r="F1330" s="79"/>
    </row>
    <row r="1331" spans="1:6">
      <c r="A1331" s="76"/>
      <c r="B1331" s="77"/>
      <c r="C1331" s="78"/>
      <c r="D1331" s="79"/>
      <c r="E1331" s="79"/>
      <c r="F1331" s="79"/>
    </row>
    <row r="1332" spans="1:6">
      <c r="A1332" s="76"/>
      <c r="B1332" s="77"/>
      <c r="C1332" s="78"/>
      <c r="D1332" s="79"/>
      <c r="E1332" s="79"/>
      <c r="F1332" s="79"/>
    </row>
    <row r="1333" spans="1:6">
      <c r="A1333" s="76"/>
      <c r="B1333" s="77"/>
      <c r="C1333" s="78"/>
      <c r="D1333" s="79"/>
      <c r="E1333" s="79"/>
      <c r="F1333" s="79"/>
    </row>
    <row r="1334" spans="1:6">
      <c r="A1334" s="76"/>
      <c r="B1334" s="77"/>
      <c r="C1334" s="78"/>
      <c r="D1334" s="79"/>
      <c r="E1334" s="79"/>
      <c r="F1334" s="79"/>
    </row>
    <row r="1335" spans="1:6">
      <c r="A1335" s="76"/>
      <c r="B1335" s="77"/>
      <c r="C1335" s="78"/>
      <c r="D1335" s="79"/>
      <c r="E1335" s="79"/>
      <c r="F1335" s="79"/>
    </row>
    <row r="1336" spans="1:6">
      <c r="A1336" s="76"/>
      <c r="B1336" s="77"/>
      <c r="C1336" s="78"/>
      <c r="D1336" s="79"/>
      <c r="E1336" s="79"/>
      <c r="F1336" s="79"/>
    </row>
    <row r="1337" spans="1:6">
      <c r="A1337" s="76"/>
      <c r="B1337" s="77"/>
      <c r="C1337" s="78"/>
      <c r="D1337" s="79"/>
      <c r="E1337" s="79"/>
      <c r="F1337" s="79"/>
    </row>
    <row r="1338" spans="1:6">
      <c r="A1338" s="76"/>
      <c r="B1338" s="77"/>
      <c r="C1338" s="78"/>
      <c r="D1338" s="79"/>
      <c r="E1338" s="79"/>
      <c r="F1338" s="79"/>
    </row>
    <row r="1339" spans="1:6">
      <c r="A1339" s="76"/>
      <c r="B1339" s="77"/>
      <c r="C1339" s="78"/>
      <c r="D1339" s="79"/>
      <c r="E1339" s="79"/>
      <c r="F1339" s="79"/>
    </row>
    <row r="1340" spans="1:6">
      <c r="A1340" s="76"/>
      <c r="B1340" s="77"/>
      <c r="C1340" s="78"/>
      <c r="D1340" s="79"/>
      <c r="E1340" s="79"/>
      <c r="F1340" s="79"/>
    </row>
    <row r="1341" spans="1:6">
      <c r="A1341" s="76"/>
      <c r="B1341" s="77"/>
      <c r="C1341" s="78"/>
      <c r="D1341" s="79"/>
      <c r="E1341" s="79"/>
      <c r="F1341" s="79"/>
    </row>
    <row r="1342" spans="1:6">
      <c r="A1342" s="76"/>
      <c r="B1342" s="77"/>
      <c r="C1342" s="78"/>
      <c r="D1342" s="79"/>
      <c r="E1342" s="79"/>
      <c r="F1342" s="79"/>
    </row>
    <row r="1343" spans="1:6">
      <c r="A1343" s="76"/>
      <c r="B1343" s="77"/>
      <c r="C1343" s="78"/>
      <c r="D1343" s="79"/>
      <c r="E1343" s="79"/>
      <c r="F1343" s="79"/>
    </row>
    <row r="1344" spans="1:6">
      <c r="A1344" s="76"/>
      <c r="B1344" s="77"/>
      <c r="C1344" s="78"/>
      <c r="D1344" s="79"/>
      <c r="E1344" s="79"/>
      <c r="F1344" s="79"/>
    </row>
    <row r="1345" spans="1:6">
      <c r="A1345" s="76"/>
      <c r="B1345" s="77"/>
      <c r="C1345" s="78"/>
      <c r="D1345" s="79"/>
      <c r="E1345" s="79"/>
      <c r="F1345" s="79"/>
    </row>
    <row r="1346" spans="1:6">
      <c r="A1346" s="76"/>
      <c r="B1346" s="77"/>
      <c r="C1346" s="78"/>
      <c r="D1346" s="79"/>
      <c r="E1346" s="79"/>
      <c r="F1346" s="79"/>
    </row>
    <row r="1347" spans="1:6">
      <c r="A1347" s="76"/>
      <c r="B1347" s="77"/>
      <c r="C1347" s="78"/>
      <c r="D1347" s="79"/>
      <c r="E1347" s="79"/>
      <c r="F1347" s="79"/>
    </row>
    <row r="1348" spans="1:6">
      <c r="A1348" s="76"/>
      <c r="B1348" s="77"/>
      <c r="C1348" s="78"/>
      <c r="D1348" s="79"/>
      <c r="E1348" s="79"/>
      <c r="F1348" s="79"/>
    </row>
    <row r="1349" spans="1:6">
      <c r="A1349" s="76"/>
      <c r="B1349" s="77"/>
      <c r="C1349" s="78"/>
      <c r="D1349" s="79"/>
      <c r="E1349" s="79"/>
      <c r="F1349" s="79"/>
    </row>
    <row r="1350" spans="1:6">
      <c r="A1350" s="76"/>
      <c r="B1350" s="77"/>
      <c r="C1350" s="78"/>
      <c r="D1350" s="79"/>
      <c r="E1350" s="79"/>
      <c r="F1350" s="79"/>
    </row>
    <row r="1351" spans="1:6">
      <c r="A1351" s="76"/>
      <c r="B1351" s="77"/>
      <c r="C1351" s="78"/>
      <c r="D1351" s="79"/>
      <c r="E1351" s="79"/>
      <c r="F1351" s="79"/>
    </row>
    <row r="1352" spans="1:6">
      <c r="A1352" s="76"/>
      <c r="B1352" s="77"/>
      <c r="C1352" s="78"/>
      <c r="D1352" s="79"/>
      <c r="E1352" s="79"/>
      <c r="F1352" s="79"/>
    </row>
    <row r="1353" spans="1:6">
      <c r="A1353" s="76"/>
      <c r="B1353" s="77"/>
      <c r="C1353" s="78"/>
      <c r="D1353" s="79"/>
      <c r="E1353" s="79"/>
      <c r="F1353" s="79"/>
    </row>
    <row r="1354" spans="1:6">
      <c r="A1354" s="76"/>
      <c r="B1354" s="77"/>
      <c r="C1354" s="78"/>
      <c r="D1354" s="79"/>
      <c r="E1354" s="79"/>
      <c r="F1354" s="79"/>
    </row>
    <row r="1355" spans="1:6">
      <c r="A1355" s="76"/>
      <c r="B1355" s="77"/>
      <c r="C1355" s="78"/>
      <c r="D1355" s="79"/>
      <c r="E1355" s="79"/>
      <c r="F1355" s="79"/>
    </row>
    <row r="1356" spans="1:6">
      <c r="A1356" s="76"/>
      <c r="B1356" s="77"/>
      <c r="C1356" s="78"/>
      <c r="D1356" s="79"/>
      <c r="E1356" s="79"/>
      <c r="F1356" s="79"/>
    </row>
    <row r="1357" spans="1:6">
      <c r="A1357" s="76"/>
      <c r="B1357" s="77"/>
      <c r="C1357" s="78"/>
      <c r="D1357" s="79"/>
      <c r="E1357" s="79"/>
      <c r="F1357" s="79"/>
    </row>
    <row r="1358" spans="1:6">
      <c r="A1358" s="76"/>
      <c r="B1358" s="77"/>
      <c r="C1358" s="78"/>
      <c r="D1358" s="79"/>
      <c r="E1358" s="79"/>
      <c r="F1358" s="79"/>
    </row>
    <row r="1359" spans="1:6">
      <c r="A1359" s="76"/>
      <c r="B1359" s="77"/>
      <c r="C1359" s="78"/>
      <c r="D1359" s="79"/>
      <c r="E1359" s="79"/>
      <c r="F1359" s="79"/>
    </row>
    <row r="1360" spans="1:6">
      <c r="A1360" s="76"/>
      <c r="B1360" s="77"/>
      <c r="C1360" s="78"/>
      <c r="D1360" s="79"/>
      <c r="E1360" s="79"/>
      <c r="F1360" s="79"/>
    </row>
    <row r="1361" spans="1:6">
      <c r="A1361" s="76"/>
      <c r="B1361" s="77"/>
      <c r="C1361" s="78"/>
      <c r="D1361" s="79"/>
      <c r="E1361" s="79"/>
      <c r="F1361" s="79"/>
    </row>
    <row r="1362" spans="1:6">
      <c r="A1362" s="76"/>
      <c r="B1362" s="77"/>
      <c r="C1362" s="78"/>
      <c r="D1362" s="79"/>
      <c r="E1362" s="79"/>
      <c r="F1362" s="79"/>
    </row>
    <row r="1363" spans="1:6">
      <c r="A1363" s="76"/>
      <c r="B1363" s="77"/>
      <c r="C1363" s="78"/>
      <c r="D1363" s="79"/>
      <c r="E1363" s="79"/>
      <c r="F1363" s="79"/>
    </row>
    <row r="1364" spans="1:6">
      <c r="A1364" s="76"/>
      <c r="B1364" s="77"/>
      <c r="C1364" s="78"/>
      <c r="D1364" s="79"/>
      <c r="E1364" s="79"/>
      <c r="F1364" s="79"/>
    </row>
    <row r="1365" spans="1:6">
      <c r="A1365" s="76"/>
      <c r="B1365" s="77"/>
      <c r="C1365" s="78"/>
      <c r="D1365" s="79"/>
      <c r="E1365" s="79"/>
      <c r="F1365" s="79"/>
    </row>
    <row r="1366" spans="1:6">
      <c r="A1366" s="76"/>
      <c r="B1366" s="77"/>
      <c r="C1366" s="78"/>
      <c r="D1366" s="79"/>
      <c r="E1366" s="79"/>
      <c r="F1366" s="79"/>
    </row>
    <row r="1367" spans="1:6">
      <c r="A1367" s="76"/>
      <c r="B1367" s="77"/>
      <c r="C1367" s="78"/>
      <c r="D1367" s="79"/>
      <c r="E1367" s="79"/>
      <c r="F1367" s="79"/>
    </row>
    <row r="1368" spans="1:6">
      <c r="A1368" s="76"/>
      <c r="B1368" s="77"/>
      <c r="C1368" s="78"/>
      <c r="D1368" s="79"/>
      <c r="E1368" s="79"/>
      <c r="F1368" s="79"/>
    </row>
    <row r="1369" spans="1:6">
      <c r="A1369" s="76"/>
      <c r="B1369" s="77"/>
      <c r="C1369" s="78"/>
      <c r="D1369" s="79"/>
      <c r="E1369" s="79"/>
      <c r="F1369" s="79"/>
    </row>
    <row r="1370" spans="1:6">
      <c r="A1370" s="76"/>
      <c r="B1370" s="77"/>
      <c r="C1370" s="78"/>
      <c r="D1370" s="79"/>
      <c r="E1370" s="79"/>
      <c r="F1370" s="79"/>
    </row>
    <row r="1371" spans="1:6">
      <c r="A1371" s="76"/>
      <c r="B1371" s="77"/>
      <c r="C1371" s="78"/>
      <c r="D1371" s="79"/>
      <c r="E1371" s="79"/>
      <c r="F1371" s="79"/>
    </row>
    <row r="1372" spans="1:6">
      <c r="A1372" s="76"/>
      <c r="B1372" s="77"/>
      <c r="C1372" s="78"/>
      <c r="D1372" s="79"/>
      <c r="E1372" s="79"/>
      <c r="F1372" s="79"/>
    </row>
    <row r="1373" spans="1:6">
      <c r="A1373" s="76"/>
      <c r="B1373" s="77"/>
      <c r="C1373" s="78"/>
      <c r="D1373" s="79"/>
      <c r="E1373" s="79"/>
      <c r="F1373" s="79"/>
    </row>
    <row r="1374" spans="1:6">
      <c r="A1374" s="76"/>
      <c r="B1374" s="77"/>
      <c r="C1374" s="78"/>
      <c r="D1374" s="79"/>
      <c r="E1374" s="79"/>
      <c r="F1374" s="79"/>
    </row>
    <row r="1375" spans="1:6">
      <c r="A1375" s="76"/>
      <c r="B1375" s="77"/>
      <c r="C1375" s="78"/>
      <c r="D1375" s="79"/>
      <c r="E1375" s="79"/>
      <c r="F1375" s="79"/>
    </row>
    <row r="1376" spans="1:6">
      <c r="A1376" s="76"/>
      <c r="B1376" s="77"/>
      <c r="C1376" s="78"/>
      <c r="D1376" s="79"/>
      <c r="E1376" s="79"/>
      <c r="F1376" s="79"/>
    </row>
    <row r="1377" spans="1:6">
      <c r="A1377" s="76"/>
      <c r="B1377" s="77"/>
      <c r="C1377" s="78"/>
      <c r="D1377" s="79"/>
      <c r="E1377" s="79"/>
      <c r="F1377" s="79"/>
    </row>
    <row r="1378" spans="1:6">
      <c r="A1378" s="76"/>
      <c r="B1378" s="77"/>
      <c r="C1378" s="78"/>
      <c r="D1378" s="79"/>
      <c r="E1378" s="79"/>
      <c r="F1378" s="79"/>
    </row>
    <row r="1379" spans="1:6">
      <c r="A1379" s="76"/>
      <c r="B1379" s="77"/>
      <c r="C1379" s="78"/>
      <c r="D1379" s="79"/>
      <c r="E1379" s="79"/>
      <c r="F1379" s="79"/>
    </row>
    <row r="1380" spans="1:6">
      <c r="A1380" s="76"/>
      <c r="B1380" s="77"/>
      <c r="C1380" s="78"/>
      <c r="D1380" s="79"/>
      <c r="E1380" s="79"/>
      <c r="F1380" s="79"/>
    </row>
    <row r="1381" spans="1:6">
      <c r="A1381" s="76"/>
      <c r="B1381" s="77"/>
      <c r="C1381" s="78"/>
      <c r="D1381" s="79"/>
      <c r="E1381" s="79"/>
      <c r="F1381" s="79"/>
    </row>
    <row r="1382" spans="1:6">
      <c r="A1382" s="76"/>
      <c r="B1382" s="77"/>
      <c r="C1382" s="78"/>
      <c r="D1382" s="79"/>
      <c r="E1382" s="79"/>
      <c r="F1382" s="79"/>
    </row>
    <row r="1383" spans="1:6">
      <c r="A1383" s="76"/>
      <c r="B1383" s="77"/>
      <c r="C1383" s="78"/>
      <c r="D1383" s="79"/>
      <c r="E1383" s="79"/>
      <c r="F1383" s="79"/>
    </row>
    <row r="1384" spans="1:6">
      <c r="A1384" s="76"/>
      <c r="B1384" s="77"/>
      <c r="C1384" s="78"/>
      <c r="D1384" s="79"/>
      <c r="E1384" s="79"/>
      <c r="F1384" s="79"/>
    </row>
    <row r="1385" spans="1:6">
      <c r="A1385" s="76"/>
      <c r="B1385" s="77"/>
      <c r="C1385" s="78"/>
      <c r="D1385" s="79"/>
      <c r="E1385" s="79"/>
      <c r="F1385" s="79"/>
    </row>
    <row r="1386" spans="1:6">
      <c r="A1386" s="76"/>
      <c r="B1386" s="77"/>
      <c r="C1386" s="78"/>
      <c r="D1386" s="79"/>
      <c r="E1386" s="79"/>
      <c r="F1386" s="79"/>
    </row>
    <row r="1387" spans="1:6">
      <c r="A1387" s="76"/>
      <c r="B1387" s="77"/>
      <c r="C1387" s="78"/>
      <c r="D1387" s="79"/>
      <c r="E1387" s="79"/>
      <c r="F1387" s="79"/>
    </row>
    <row r="1388" spans="1:6">
      <c r="A1388" s="76"/>
      <c r="B1388" s="77"/>
      <c r="C1388" s="78"/>
      <c r="D1388" s="79"/>
      <c r="E1388" s="79"/>
      <c r="F1388" s="79"/>
    </row>
    <row r="1389" spans="1:6">
      <c r="A1389" s="76"/>
      <c r="B1389" s="77"/>
      <c r="C1389" s="78"/>
      <c r="D1389" s="79"/>
      <c r="E1389" s="79"/>
      <c r="F1389" s="79"/>
    </row>
    <row r="1390" spans="1:6">
      <c r="A1390" s="76"/>
      <c r="B1390" s="77"/>
      <c r="C1390" s="78"/>
      <c r="D1390" s="79"/>
      <c r="E1390" s="79"/>
      <c r="F1390" s="79"/>
    </row>
    <row r="1391" spans="1:6">
      <c r="A1391" s="76"/>
      <c r="B1391" s="77"/>
      <c r="C1391" s="78"/>
      <c r="D1391" s="79"/>
      <c r="E1391" s="79"/>
      <c r="F1391" s="79"/>
    </row>
    <row r="1392" spans="1:6">
      <c r="A1392" s="76"/>
      <c r="B1392" s="77"/>
      <c r="C1392" s="78"/>
      <c r="D1392" s="79"/>
      <c r="E1392" s="79"/>
      <c r="F1392" s="79"/>
    </row>
    <row r="1393" spans="1:6">
      <c r="A1393" s="76"/>
      <c r="B1393" s="77"/>
      <c r="C1393" s="78"/>
      <c r="D1393" s="79"/>
      <c r="E1393" s="79"/>
      <c r="F1393" s="79"/>
    </row>
    <row r="1394" spans="1:6">
      <c r="A1394" s="76"/>
      <c r="B1394" s="77"/>
      <c r="C1394" s="78"/>
      <c r="D1394" s="79"/>
      <c r="E1394" s="79"/>
      <c r="F1394" s="79"/>
    </row>
    <row r="1395" spans="1:6">
      <c r="A1395" s="76"/>
      <c r="B1395" s="77"/>
      <c r="C1395" s="78"/>
      <c r="D1395" s="79"/>
      <c r="E1395" s="79"/>
      <c r="F1395" s="79"/>
    </row>
    <row r="1396" spans="1:6">
      <c r="A1396" s="76"/>
      <c r="B1396" s="77"/>
      <c r="C1396" s="78"/>
      <c r="D1396" s="79"/>
      <c r="E1396" s="79"/>
      <c r="F1396" s="79"/>
    </row>
    <row r="1397" spans="1:6">
      <c r="A1397" s="76"/>
      <c r="B1397" s="77"/>
      <c r="C1397" s="78"/>
      <c r="D1397" s="79"/>
      <c r="E1397" s="79"/>
      <c r="F1397" s="79"/>
    </row>
    <row r="1398" spans="1:6">
      <c r="A1398" s="76"/>
      <c r="B1398" s="77"/>
      <c r="C1398" s="78"/>
      <c r="D1398" s="79"/>
      <c r="E1398" s="79"/>
      <c r="F1398" s="79"/>
    </row>
    <row r="1399" spans="1:6">
      <c r="A1399" s="76"/>
      <c r="B1399" s="77"/>
      <c r="C1399" s="78"/>
      <c r="D1399" s="79"/>
      <c r="E1399" s="79"/>
      <c r="F1399" s="79"/>
    </row>
    <row r="1400" spans="1:6">
      <c r="A1400" s="76"/>
      <c r="B1400" s="77"/>
      <c r="C1400" s="78"/>
      <c r="D1400" s="79"/>
      <c r="E1400" s="79"/>
      <c r="F1400" s="79"/>
    </row>
    <row r="1401" spans="1:6">
      <c r="A1401" s="76"/>
      <c r="B1401" s="77"/>
      <c r="C1401" s="78"/>
      <c r="D1401" s="79"/>
      <c r="E1401" s="79"/>
      <c r="F1401" s="79"/>
    </row>
    <row r="1402" spans="1:6">
      <c r="A1402" s="76"/>
      <c r="B1402" s="77"/>
      <c r="C1402" s="78"/>
      <c r="D1402" s="79"/>
      <c r="E1402" s="79"/>
      <c r="F1402" s="79"/>
    </row>
    <row r="1403" spans="1:6">
      <c r="A1403" s="76"/>
      <c r="B1403" s="77"/>
      <c r="C1403" s="78"/>
      <c r="D1403" s="79"/>
      <c r="E1403" s="79"/>
      <c r="F1403" s="79"/>
    </row>
    <row r="1404" spans="1:6">
      <c r="A1404" s="76"/>
      <c r="B1404" s="77"/>
      <c r="C1404" s="78"/>
      <c r="D1404" s="79"/>
      <c r="E1404" s="79"/>
      <c r="F1404" s="79"/>
    </row>
    <row r="1405" spans="1:6">
      <c r="A1405" s="76"/>
      <c r="B1405" s="77"/>
      <c r="C1405" s="78"/>
      <c r="D1405" s="79"/>
      <c r="E1405" s="79"/>
      <c r="F1405" s="79"/>
    </row>
    <row r="1406" spans="1:6">
      <c r="A1406" s="76"/>
      <c r="B1406" s="77"/>
      <c r="C1406" s="78"/>
      <c r="D1406" s="79"/>
      <c r="E1406" s="79"/>
      <c r="F1406" s="79"/>
    </row>
    <row r="1407" spans="1:6">
      <c r="A1407" s="76"/>
      <c r="B1407" s="77"/>
      <c r="C1407" s="78"/>
      <c r="D1407" s="79"/>
      <c r="E1407" s="79"/>
      <c r="F1407" s="79"/>
    </row>
    <row r="1408" spans="1:6">
      <c r="A1408" s="76"/>
      <c r="B1408" s="77"/>
      <c r="C1408" s="78"/>
      <c r="D1408" s="79"/>
      <c r="E1408" s="79"/>
      <c r="F1408" s="79"/>
    </row>
    <row r="1409" spans="1:6">
      <c r="A1409" s="76"/>
      <c r="B1409" s="77"/>
      <c r="C1409" s="78"/>
      <c r="D1409" s="79"/>
      <c r="E1409" s="79"/>
      <c r="F1409" s="79"/>
    </row>
    <row r="1410" spans="1:6">
      <c r="A1410" s="76"/>
      <c r="B1410" s="77"/>
      <c r="C1410" s="78"/>
      <c r="D1410" s="79"/>
      <c r="E1410" s="79"/>
      <c r="F1410" s="79"/>
    </row>
    <row r="1411" spans="1:6">
      <c r="A1411" s="76"/>
      <c r="B1411" s="77"/>
      <c r="C1411" s="78"/>
      <c r="D1411" s="79"/>
      <c r="E1411" s="79"/>
      <c r="F1411" s="79"/>
    </row>
    <row r="1412" spans="1:6">
      <c r="A1412" s="76"/>
      <c r="B1412" s="77"/>
      <c r="C1412" s="78"/>
      <c r="D1412" s="79"/>
      <c r="E1412" s="79"/>
      <c r="F1412" s="79"/>
    </row>
    <row r="1413" spans="1:6">
      <c r="A1413" s="76"/>
      <c r="B1413" s="77"/>
      <c r="C1413" s="78"/>
      <c r="D1413" s="79"/>
      <c r="E1413" s="79"/>
      <c r="F1413" s="79"/>
    </row>
    <row r="1414" spans="1:6">
      <c r="A1414" s="76"/>
      <c r="B1414" s="77"/>
      <c r="C1414" s="78"/>
      <c r="D1414" s="79"/>
      <c r="E1414" s="79"/>
      <c r="F1414" s="79"/>
    </row>
    <row r="1415" spans="1:6">
      <c r="A1415" s="76"/>
      <c r="B1415" s="77"/>
      <c r="C1415" s="78"/>
      <c r="D1415" s="79"/>
      <c r="E1415" s="79"/>
      <c r="F1415" s="79"/>
    </row>
    <row r="1416" spans="1:6">
      <c r="A1416" s="76"/>
      <c r="B1416" s="77"/>
      <c r="C1416" s="78"/>
      <c r="D1416" s="79"/>
      <c r="E1416" s="79"/>
      <c r="F1416" s="79"/>
    </row>
    <row r="1417" spans="1:6">
      <c r="A1417" s="76"/>
      <c r="B1417" s="77"/>
      <c r="C1417" s="78"/>
      <c r="D1417" s="79"/>
      <c r="E1417" s="79"/>
      <c r="F1417" s="79"/>
    </row>
    <row r="1418" spans="1:6">
      <c r="A1418" s="76"/>
      <c r="B1418" s="77"/>
      <c r="C1418" s="78"/>
      <c r="D1418" s="79"/>
      <c r="E1418" s="79"/>
      <c r="F1418" s="79"/>
    </row>
    <row r="1419" spans="1:6">
      <c r="A1419" s="76"/>
      <c r="B1419" s="77"/>
      <c r="C1419" s="78"/>
      <c r="D1419" s="79"/>
      <c r="E1419" s="79"/>
      <c r="F1419" s="79"/>
    </row>
    <row r="1420" spans="1:6">
      <c r="A1420" s="76"/>
      <c r="B1420" s="77"/>
      <c r="C1420" s="78"/>
      <c r="D1420" s="79"/>
      <c r="E1420" s="79"/>
      <c r="F1420" s="79"/>
    </row>
    <row r="1421" spans="1:6">
      <c r="A1421" s="76"/>
      <c r="B1421" s="77"/>
      <c r="C1421" s="78"/>
      <c r="D1421" s="79"/>
      <c r="E1421" s="79"/>
      <c r="F1421" s="79"/>
    </row>
    <row r="1422" spans="1:6">
      <c r="A1422" s="76"/>
      <c r="B1422" s="77"/>
      <c r="C1422" s="78"/>
      <c r="D1422" s="79"/>
      <c r="E1422" s="79"/>
      <c r="F1422" s="79"/>
    </row>
    <row r="1423" spans="1:6">
      <c r="A1423" s="76"/>
      <c r="B1423" s="77"/>
      <c r="C1423" s="78"/>
      <c r="D1423" s="79"/>
      <c r="E1423" s="79"/>
      <c r="F1423" s="79"/>
    </row>
    <row r="1424" spans="1:6">
      <c r="A1424" s="76"/>
      <c r="B1424" s="77"/>
      <c r="C1424" s="78"/>
      <c r="D1424" s="79"/>
      <c r="E1424" s="79"/>
      <c r="F1424" s="79"/>
    </row>
    <row r="1425" spans="1:6">
      <c r="A1425" s="76"/>
      <c r="B1425" s="77"/>
      <c r="C1425" s="78"/>
      <c r="D1425" s="79"/>
      <c r="E1425" s="79"/>
      <c r="F1425" s="79"/>
    </row>
    <row r="1426" spans="1:6">
      <c r="A1426" s="76"/>
      <c r="B1426" s="77"/>
      <c r="C1426" s="78"/>
      <c r="D1426" s="79"/>
      <c r="E1426" s="79"/>
      <c r="F1426" s="79"/>
    </row>
    <row r="1427" spans="1:6">
      <c r="A1427" s="76"/>
      <c r="B1427" s="77"/>
      <c r="C1427" s="78"/>
      <c r="D1427" s="79"/>
      <c r="E1427" s="79"/>
      <c r="F1427" s="79"/>
    </row>
    <row r="1428" spans="1:6">
      <c r="A1428" s="76"/>
      <c r="B1428" s="77"/>
      <c r="C1428" s="78"/>
      <c r="D1428" s="79"/>
      <c r="E1428" s="79"/>
      <c r="F1428" s="79"/>
    </row>
    <row r="1429" spans="1:6">
      <c r="A1429" s="76"/>
      <c r="B1429" s="77"/>
      <c r="C1429" s="78"/>
      <c r="D1429" s="79"/>
      <c r="E1429" s="79"/>
      <c r="F1429" s="79"/>
    </row>
    <row r="1430" spans="1:6">
      <c r="A1430" s="76"/>
      <c r="B1430" s="77"/>
      <c r="C1430" s="78"/>
      <c r="D1430" s="79"/>
      <c r="E1430" s="79"/>
      <c r="F1430" s="79"/>
    </row>
    <row r="1431" spans="1:6">
      <c r="A1431" s="76"/>
      <c r="B1431" s="77"/>
      <c r="C1431" s="78"/>
      <c r="D1431" s="79"/>
      <c r="E1431" s="79"/>
      <c r="F1431" s="79"/>
    </row>
    <row r="1432" spans="1:6">
      <c r="A1432" s="76"/>
      <c r="B1432" s="77"/>
      <c r="C1432" s="78"/>
      <c r="D1432" s="79"/>
      <c r="E1432" s="79"/>
      <c r="F1432" s="79"/>
    </row>
    <row r="1433" spans="1:6">
      <c r="A1433" s="76"/>
      <c r="B1433" s="77"/>
      <c r="C1433" s="78"/>
      <c r="D1433" s="79"/>
      <c r="E1433" s="79"/>
      <c r="F1433" s="79"/>
    </row>
    <row r="1434" spans="1:6">
      <c r="A1434" s="76"/>
      <c r="B1434" s="77"/>
      <c r="C1434" s="78"/>
      <c r="D1434" s="79"/>
      <c r="E1434" s="79"/>
      <c r="F1434" s="79"/>
    </row>
    <row r="1435" spans="1:6">
      <c r="A1435" s="76"/>
      <c r="B1435" s="77"/>
      <c r="C1435" s="78"/>
      <c r="D1435" s="79"/>
      <c r="E1435" s="79"/>
      <c r="F1435" s="79"/>
    </row>
    <row r="1436" spans="1:6">
      <c r="A1436" s="76"/>
      <c r="B1436" s="77"/>
      <c r="C1436" s="78"/>
      <c r="D1436" s="79"/>
      <c r="E1436" s="79"/>
      <c r="F1436" s="79"/>
    </row>
    <row r="1437" spans="1:6">
      <c r="A1437" s="76"/>
      <c r="B1437" s="77"/>
      <c r="C1437" s="78"/>
      <c r="D1437" s="79"/>
      <c r="E1437" s="79"/>
      <c r="F1437" s="79"/>
    </row>
    <row r="1438" spans="1:6">
      <c r="A1438" s="76"/>
      <c r="B1438" s="77"/>
      <c r="C1438" s="78"/>
      <c r="D1438" s="79"/>
      <c r="E1438" s="79"/>
      <c r="F1438" s="79"/>
    </row>
    <row r="1439" spans="1:6">
      <c r="A1439" s="76"/>
      <c r="B1439" s="77"/>
      <c r="C1439" s="78"/>
      <c r="D1439" s="79"/>
      <c r="E1439" s="79"/>
      <c r="F1439" s="79"/>
    </row>
    <row r="1440" spans="1:6">
      <c r="A1440" s="76"/>
      <c r="B1440" s="77"/>
      <c r="C1440" s="78"/>
      <c r="D1440" s="79"/>
      <c r="E1440" s="79"/>
      <c r="F1440" s="79"/>
    </row>
    <row r="1441" spans="1:6">
      <c r="A1441" s="76"/>
      <c r="B1441" s="77"/>
      <c r="C1441" s="78"/>
      <c r="D1441" s="79"/>
      <c r="E1441" s="79"/>
      <c r="F1441" s="79"/>
    </row>
    <row r="1442" spans="1:6">
      <c r="A1442" s="76"/>
      <c r="B1442" s="77"/>
      <c r="C1442" s="78"/>
      <c r="D1442" s="79"/>
      <c r="E1442" s="79"/>
      <c r="F1442" s="79"/>
    </row>
    <row r="1443" spans="1:6">
      <c r="A1443" s="76"/>
      <c r="B1443" s="77"/>
      <c r="C1443" s="78"/>
      <c r="D1443" s="79"/>
      <c r="E1443" s="79"/>
      <c r="F1443" s="79"/>
    </row>
    <row r="1444" spans="1:6">
      <c r="A1444" s="76"/>
      <c r="B1444" s="77"/>
      <c r="C1444" s="78"/>
      <c r="D1444" s="79"/>
      <c r="E1444" s="79"/>
      <c r="F1444" s="79"/>
    </row>
    <row r="1445" spans="1:6">
      <c r="A1445" s="76"/>
      <c r="B1445" s="77"/>
      <c r="C1445" s="78"/>
      <c r="D1445" s="79"/>
      <c r="E1445" s="79"/>
      <c r="F1445" s="79"/>
    </row>
    <row r="1446" spans="1:6">
      <c r="A1446" s="76"/>
      <c r="B1446" s="77"/>
      <c r="C1446" s="78"/>
      <c r="D1446" s="79"/>
      <c r="E1446" s="79"/>
      <c r="F1446" s="79"/>
    </row>
    <row r="1447" spans="1:6">
      <c r="A1447" s="76"/>
      <c r="B1447" s="77"/>
      <c r="C1447" s="78"/>
      <c r="D1447" s="79"/>
      <c r="E1447" s="79"/>
      <c r="F1447" s="79"/>
    </row>
    <row r="1448" spans="1:6">
      <c r="A1448" s="76"/>
      <c r="B1448" s="77"/>
      <c r="C1448" s="78"/>
      <c r="D1448" s="79"/>
      <c r="E1448" s="79"/>
      <c r="F1448" s="79"/>
    </row>
    <row r="1449" spans="1:6">
      <c r="A1449" s="76"/>
      <c r="B1449" s="77"/>
      <c r="C1449" s="78"/>
      <c r="D1449" s="79"/>
      <c r="E1449" s="79"/>
      <c r="F1449" s="79"/>
    </row>
    <row r="1450" spans="1:6">
      <c r="A1450" s="76"/>
      <c r="B1450" s="77"/>
      <c r="C1450" s="78"/>
      <c r="D1450" s="79"/>
      <c r="E1450" s="79"/>
      <c r="F1450" s="79"/>
    </row>
    <row r="1451" spans="1:6">
      <c r="A1451" s="76"/>
      <c r="B1451" s="77"/>
      <c r="C1451" s="78"/>
      <c r="D1451" s="79"/>
      <c r="E1451" s="79"/>
      <c r="F1451" s="79"/>
    </row>
    <row r="1452" spans="1:6">
      <c r="A1452" s="76"/>
      <c r="B1452" s="77"/>
      <c r="C1452" s="78"/>
      <c r="D1452" s="79"/>
      <c r="E1452" s="79"/>
      <c r="F1452" s="79"/>
    </row>
    <row r="1453" spans="1:6">
      <c r="A1453" s="76"/>
      <c r="B1453" s="77"/>
      <c r="C1453" s="78"/>
      <c r="D1453" s="79"/>
      <c r="E1453" s="79"/>
      <c r="F1453" s="79"/>
    </row>
    <row r="1454" spans="1:6">
      <c r="A1454" s="76"/>
      <c r="B1454" s="77"/>
      <c r="C1454" s="78"/>
      <c r="D1454" s="79"/>
      <c r="E1454" s="79"/>
      <c r="F1454" s="79"/>
    </row>
    <row r="1455" spans="1:6">
      <c r="A1455" s="76"/>
      <c r="B1455" s="77"/>
      <c r="C1455" s="78"/>
      <c r="D1455" s="79"/>
      <c r="E1455" s="79"/>
      <c r="F1455" s="79"/>
    </row>
    <row r="1456" spans="1:6">
      <c r="A1456" s="76"/>
      <c r="B1456" s="77"/>
      <c r="C1456" s="78"/>
      <c r="D1456" s="79"/>
      <c r="E1456" s="79"/>
      <c r="F1456" s="79"/>
    </row>
    <row r="1457" spans="1:6">
      <c r="A1457" s="76"/>
      <c r="B1457" s="77"/>
      <c r="C1457" s="78"/>
      <c r="D1457" s="79"/>
      <c r="E1457" s="79"/>
      <c r="F1457" s="79"/>
    </row>
    <row r="1458" spans="1:6">
      <c r="A1458" s="76"/>
      <c r="B1458" s="77"/>
      <c r="C1458" s="78"/>
      <c r="D1458" s="79"/>
      <c r="E1458" s="79"/>
      <c r="F1458" s="79"/>
    </row>
    <row r="1459" spans="1:6">
      <c r="A1459" s="76"/>
      <c r="B1459" s="77"/>
      <c r="C1459" s="78"/>
      <c r="D1459" s="79"/>
      <c r="E1459" s="79"/>
      <c r="F1459" s="79"/>
    </row>
    <row r="1460" spans="1:6">
      <c r="A1460" s="76"/>
      <c r="B1460" s="77"/>
      <c r="C1460" s="78"/>
      <c r="D1460" s="79"/>
      <c r="E1460" s="79"/>
      <c r="F1460" s="79"/>
    </row>
    <row r="1461" spans="1:6">
      <c r="A1461" s="76"/>
      <c r="B1461" s="77"/>
      <c r="C1461" s="78"/>
      <c r="D1461" s="79"/>
      <c r="E1461" s="79"/>
      <c r="F1461" s="79"/>
    </row>
    <row r="1462" spans="1:6">
      <c r="A1462" s="76"/>
      <c r="B1462" s="77"/>
      <c r="C1462" s="78"/>
      <c r="D1462" s="79"/>
      <c r="E1462" s="79"/>
      <c r="F1462" s="79"/>
    </row>
    <row r="1463" spans="1:6">
      <c r="A1463" s="76"/>
      <c r="B1463" s="77"/>
      <c r="C1463" s="78"/>
      <c r="D1463" s="79"/>
      <c r="E1463" s="79"/>
      <c r="F1463" s="79"/>
    </row>
    <row r="1464" spans="1:6">
      <c r="A1464" s="76"/>
      <c r="B1464" s="77"/>
      <c r="C1464" s="78"/>
      <c r="D1464" s="79"/>
      <c r="E1464" s="79"/>
      <c r="F1464" s="79"/>
    </row>
    <row r="1465" spans="1:6">
      <c r="A1465" s="76"/>
      <c r="B1465" s="77"/>
      <c r="C1465" s="78"/>
      <c r="D1465" s="79"/>
      <c r="E1465" s="79"/>
      <c r="F1465" s="79"/>
    </row>
    <row r="1466" spans="1:6">
      <c r="A1466" s="76"/>
      <c r="B1466" s="77"/>
      <c r="C1466" s="78"/>
      <c r="D1466" s="79"/>
      <c r="E1466" s="79"/>
      <c r="F1466" s="79"/>
    </row>
    <row r="1467" spans="1:6">
      <c r="A1467" s="76"/>
      <c r="B1467" s="77"/>
      <c r="C1467" s="78"/>
      <c r="D1467" s="79"/>
      <c r="E1467" s="79"/>
      <c r="F1467" s="79"/>
    </row>
    <row r="1468" spans="1:6">
      <c r="A1468" s="76"/>
      <c r="B1468" s="77"/>
      <c r="C1468" s="78"/>
      <c r="D1468" s="79"/>
      <c r="E1468" s="79"/>
      <c r="F1468" s="79"/>
    </row>
    <row r="1469" spans="1:6">
      <c r="A1469" s="76"/>
      <c r="B1469" s="77"/>
      <c r="C1469" s="78"/>
      <c r="D1469" s="79"/>
      <c r="E1469" s="79"/>
      <c r="F1469" s="79"/>
    </row>
    <row r="1470" spans="1:6">
      <c r="A1470" s="76"/>
      <c r="B1470" s="77"/>
      <c r="C1470" s="78"/>
      <c r="D1470" s="79"/>
      <c r="E1470" s="79"/>
      <c r="F1470" s="79"/>
    </row>
    <row r="1471" spans="1:6">
      <c r="A1471" s="76"/>
      <c r="B1471" s="77"/>
      <c r="C1471" s="78"/>
      <c r="D1471" s="79"/>
      <c r="E1471" s="79"/>
      <c r="F1471" s="79"/>
    </row>
    <row r="1472" spans="1:6">
      <c r="A1472" s="76"/>
      <c r="B1472" s="77"/>
      <c r="C1472" s="78"/>
      <c r="D1472" s="79"/>
      <c r="E1472" s="79"/>
      <c r="F1472" s="79"/>
    </row>
    <row r="1473" spans="1:6">
      <c r="A1473" s="76"/>
      <c r="B1473" s="77"/>
      <c r="C1473" s="78"/>
      <c r="D1473" s="79"/>
      <c r="E1473" s="79"/>
      <c r="F1473" s="79"/>
    </row>
    <row r="1474" spans="1:6">
      <c r="A1474" s="76"/>
      <c r="B1474" s="77"/>
      <c r="C1474" s="78"/>
      <c r="D1474" s="79"/>
      <c r="E1474" s="79"/>
      <c r="F1474" s="79"/>
    </row>
    <row r="1475" spans="1:6">
      <c r="A1475" s="76"/>
      <c r="B1475" s="77"/>
      <c r="C1475" s="78"/>
      <c r="D1475" s="79"/>
      <c r="E1475" s="79"/>
      <c r="F1475" s="79"/>
    </row>
    <row r="1476" spans="1:6">
      <c r="A1476" s="76"/>
      <c r="B1476" s="77"/>
      <c r="C1476" s="78"/>
      <c r="D1476" s="79"/>
      <c r="E1476" s="79"/>
      <c r="F1476" s="79"/>
    </row>
    <row r="1477" spans="1:6">
      <c r="A1477" s="76"/>
      <c r="B1477" s="77"/>
      <c r="C1477" s="78"/>
      <c r="D1477" s="79"/>
      <c r="E1477" s="79"/>
      <c r="F1477" s="79"/>
    </row>
    <row r="1478" spans="1:6">
      <c r="A1478" s="76"/>
      <c r="B1478" s="77"/>
      <c r="C1478" s="78"/>
      <c r="D1478" s="79"/>
      <c r="E1478" s="79"/>
      <c r="F1478" s="79"/>
    </row>
    <row r="1479" spans="1:6">
      <c r="A1479" s="76"/>
      <c r="B1479" s="77"/>
      <c r="C1479" s="78"/>
      <c r="D1479" s="79"/>
      <c r="E1479" s="79"/>
      <c r="F1479" s="79"/>
    </row>
    <row r="1480" spans="1:6">
      <c r="A1480" s="76"/>
      <c r="B1480" s="77"/>
      <c r="C1480" s="78"/>
      <c r="D1480" s="79"/>
      <c r="E1480" s="79"/>
      <c r="F1480" s="79"/>
    </row>
    <row r="1481" spans="1:6">
      <c r="A1481" s="76"/>
      <c r="B1481" s="77"/>
      <c r="C1481" s="78"/>
      <c r="D1481" s="79"/>
      <c r="E1481" s="79"/>
      <c r="F1481" s="79"/>
    </row>
    <row r="1482" spans="1:6">
      <c r="A1482" s="76"/>
      <c r="B1482" s="77"/>
      <c r="C1482" s="78"/>
      <c r="D1482" s="79"/>
      <c r="E1482" s="79"/>
      <c r="F1482" s="79"/>
    </row>
    <row r="1483" spans="1:6">
      <c r="A1483" s="76"/>
      <c r="B1483" s="77"/>
      <c r="C1483" s="78"/>
      <c r="D1483" s="79"/>
      <c r="E1483" s="79"/>
      <c r="F1483" s="79"/>
    </row>
    <row r="1484" spans="1:6">
      <c r="A1484" s="76"/>
      <c r="B1484" s="77"/>
      <c r="C1484" s="78"/>
      <c r="D1484" s="79"/>
      <c r="E1484" s="79"/>
      <c r="F1484" s="79"/>
    </row>
    <row r="1485" spans="1:6">
      <c r="A1485" s="76"/>
      <c r="B1485" s="77"/>
      <c r="C1485" s="78"/>
      <c r="D1485" s="79"/>
      <c r="E1485" s="79"/>
      <c r="F1485" s="79"/>
    </row>
    <row r="1486" spans="1:6">
      <c r="A1486" s="76"/>
      <c r="B1486" s="77"/>
      <c r="C1486" s="78"/>
      <c r="D1486" s="79"/>
      <c r="E1486" s="79"/>
      <c r="F1486" s="79"/>
    </row>
    <row r="1487" spans="1:6">
      <c r="A1487" s="76"/>
      <c r="B1487" s="77"/>
      <c r="C1487" s="78"/>
      <c r="D1487" s="79"/>
      <c r="E1487" s="79"/>
      <c r="F1487" s="79"/>
    </row>
    <row r="1488" spans="1:6">
      <c r="A1488" s="76"/>
      <c r="B1488" s="77"/>
      <c r="C1488" s="78"/>
      <c r="D1488" s="79"/>
      <c r="E1488" s="79"/>
      <c r="F1488" s="79"/>
    </row>
    <row r="1489" spans="1:6">
      <c r="A1489" s="76"/>
      <c r="B1489" s="77"/>
      <c r="C1489" s="78"/>
      <c r="D1489" s="79"/>
      <c r="E1489" s="79"/>
      <c r="F1489" s="79"/>
    </row>
    <row r="1490" spans="1:6">
      <c r="A1490" s="76"/>
      <c r="B1490" s="77"/>
      <c r="C1490" s="78"/>
      <c r="D1490" s="79"/>
      <c r="E1490" s="79"/>
      <c r="F1490" s="79"/>
    </row>
    <row r="1491" spans="1:6">
      <c r="A1491" s="76"/>
      <c r="B1491" s="77"/>
      <c r="C1491" s="78"/>
      <c r="D1491" s="79"/>
      <c r="E1491" s="79"/>
      <c r="F1491" s="79"/>
    </row>
    <row r="1492" spans="1:6">
      <c r="A1492" s="76"/>
      <c r="B1492" s="77"/>
      <c r="C1492" s="78"/>
      <c r="D1492" s="79"/>
      <c r="E1492" s="79"/>
      <c r="F1492" s="79"/>
    </row>
    <row r="1493" spans="1:6">
      <c r="A1493" s="76"/>
      <c r="B1493" s="77"/>
      <c r="C1493" s="78"/>
      <c r="D1493" s="79"/>
      <c r="E1493" s="79"/>
      <c r="F1493" s="79"/>
    </row>
    <row r="1494" spans="1:6">
      <c r="A1494" s="76"/>
      <c r="B1494" s="77"/>
      <c r="C1494" s="78"/>
      <c r="D1494" s="79"/>
      <c r="E1494" s="79"/>
      <c r="F1494" s="79"/>
    </row>
    <row r="1495" spans="1:6">
      <c r="A1495" s="76"/>
      <c r="B1495" s="77"/>
      <c r="C1495" s="78"/>
      <c r="D1495" s="79"/>
      <c r="E1495" s="79"/>
      <c r="F1495" s="79"/>
    </row>
    <row r="1496" spans="1:6">
      <c r="A1496" s="76"/>
      <c r="B1496" s="77"/>
      <c r="C1496" s="78"/>
      <c r="D1496" s="79"/>
      <c r="E1496" s="79"/>
      <c r="F1496" s="79"/>
    </row>
    <row r="1497" spans="1:6">
      <c r="A1497" s="76"/>
      <c r="B1497" s="77"/>
      <c r="C1497" s="78"/>
      <c r="D1497" s="79"/>
      <c r="E1497" s="79"/>
      <c r="F1497" s="79"/>
    </row>
    <row r="1498" spans="1:6">
      <c r="A1498" s="76"/>
      <c r="B1498" s="77"/>
      <c r="C1498" s="78"/>
      <c r="D1498" s="79"/>
      <c r="E1498" s="79"/>
      <c r="F1498" s="79"/>
    </row>
    <row r="1499" spans="1:6">
      <c r="A1499" s="76"/>
      <c r="B1499" s="77"/>
      <c r="C1499" s="78"/>
      <c r="D1499" s="79"/>
      <c r="E1499" s="79"/>
      <c r="F1499" s="79"/>
    </row>
    <row r="1500" spans="1:6">
      <c r="A1500" s="76"/>
      <c r="B1500" s="77"/>
      <c r="C1500" s="78"/>
      <c r="D1500" s="79"/>
      <c r="E1500" s="79"/>
      <c r="F1500" s="79"/>
    </row>
    <row r="1501" spans="1:6">
      <c r="A1501" s="76"/>
      <c r="B1501" s="77"/>
      <c r="C1501" s="78"/>
      <c r="D1501" s="79"/>
      <c r="E1501" s="79"/>
      <c r="F1501" s="79"/>
    </row>
    <row r="1502" spans="1:6">
      <c r="A1502" s="76"/>
      <c r="B1502" s="77"/>
      <c r="C1502" s="78"/>
      <c r="D1502" s="79"/>
      <c r="E1502" s="79"/>
      <c r="F1502" s="79"/>
    </row>
    <row r="1503" spans="1:6">
      <c r="A1503" s="76"/>
      <c r="B1503" s="77"/>
      <c r="C1503" s="78"/>
      <c r="D1503" s="79"/>
      <c r="E1503" s="79"/>
      <c r="F1503" s="79"/>
    </row>
    <row r="1504" spans="1:6">
      <c r="A1504" s="76"/>
      <c r="B1504" s="77"/>
      <c r="C1504" s="78"/>
      <c r="D1504" s="79"/>
      <c r="E1504" s="79"/>
      <c r="F1504" s="79"/>
    </row>
    <row r="1505" spans="1:6">
      <c r="A1505" s="76"/>
      <c r="B1505" s="77"/>
      <c r="C1505" s="78"/>
      <c r="D1505" s="79"/>
      <c r="E1505" s="79"/>
      <c r="F1505" s="79"/>
    </row>
    <row r="1506" spans="1:6">
      <c r="A1506" s="76"/>
      <c r="B1506" s="77"/>
      <c r="C1506" s="78"/>
      <c r="D1506" s="79"/>
      <c r="E1506" s="79"/>
      <c r="F1506" s="79"/>
    </row>
    <row r="1507" spans="1:6">
      <c r="A1507" s="76"/>
      <c r="B1507" s="77"/>
      <c r="C1507" s="78"/>
      <c r="D1507" s="79"/>
      <c r="E1507" s="79"/>
      <c r="F1507" s="79"/>
    </row>
    <row r="1508" spans="1:6">
      <c r="A1508" s="76"/>
      <c r="B1508" s="77"/>
      <c r="C1508" s="78"/>
      <c r="D1508" s="79"/>
      <c r="E1508" s="79"/>
      <c r="F1508" s="79"/>
    </row>
    <row r="1509" spans="1:6">
      <c r="A1509" s="76"/>
      <c r="B1509" s="77"/>
      <c r="C1509" s="78"/>
      <c r="D1509" s="79"/>
      <c r="E1509" s="79"/>
      <c r="F1509" s="79"/>
    </row>
    <row r="1510" spans="1:6">
      <c r="A1510" s="76"/>
      <c r="B1510" s="77"/>
      <c r="C1510" s="78"/>
      <c r="D1510" s="79"/>
      <c r="E1510" s="79"/>
      <c r="F1510" s="79"/>
    </row>
    <row r="1511" spans="1:6">
      <c r="A1511" s="76"/>
      <c r="B1511" s="77"/>
      <c r="C1511" s="78"/>
      <c r="D1511" s="79"/>
      <c r="E1511" s="79"/>
      <c r="F1511" s="79"/>
    </row>
    <row r="1512" spans="1:6">
      <c r="A1512" s="76"/>
      <c r="B1512" s="77"/>
      <c r="C1512" s="78"/>
      <c r="D1512" s="79"/>
      <c r="E1512" s="79"/>
      <c r="F1512" s="79"/>
    </row>
    <row r="1513" spans="1:6">
      <c r="A1513" s="76"/>
      <c r="B1513" s="77"/>
      <c r="C1513" s="78"/>
      <c r="D1513" s="79"/>
      <c r="E1513" s="79"/>
      <c r="F1513" s="79"/>
    </row>
    <row r="1514" spans="1:6">
      <c r="A1514" s="76"/>
      <c r="B1514" s="77"/>
      <c r="C1514" s="78"/>
      <c r="D1514" s="79"/>
      <c r="E1514" s="79"/>
      <c r="F1514" s="79"/>
    </row>
    <row r="1515" spans="1:6">
      <c r="A1515" s="76"/>
      <c r="B1515" s="77"/>
      <c r="C1515" s="78"/>
      <c r="D1515" s="79"/>
      <c r="E1515" s="79"/>
      <c r="F1515" s="79"/>
    </row>
    <row r="1516" spans="1:6">
      <c r="A1516" s="76"/>
      <c r="B1516" s="77"/>
      <c r="C1516" s="78"/>
      <c r="D1516" s="79"/>
      <c r="E1516" s="79"/>
      <c r="F1516" s="79"/>
    </row>
    <row r="1517" spans="1:6">
      <c r="A1517" s="76"/>
      <c r="B1517" s="77"/>
      <c r="C1517" s="78"/>
      <c r="D1517" s="79"/>
      <c r="E1517" s="79"/>
      <c r="F1517" s="79"/>
    </row>
    <row r="1518" spans="1:6">
      <c r="A1518" s="76"/>
      <c r="B1518" s="77"/>
      <c r="C1518" s="78"/>
      <c r="D1518" s="79"/>
      <c r="E1518" s="79"/>
      <c r="F1518" s="79"/>
    </row>
    <row r="1519" spans="1:6">
      <c r="A1519" s="76"/>
      <c r="B1519" s="77"/>
      <c r="C1519" s="78"/>
      <c r="D1519" s="79"/>
      <c r="E1519" s="79"/>
      <c r="F1519" s="79"/>
    </row>
    <row r="1520" spans="1:6">
      <c r="A1520" s="76"/>
      <c r="B1520" s="77"/>
      <c r="C1520" s="78"/>
      <c r="D1520" s="79"/>
      <c r="E1520" s="79"/>
      <c r="F1520" s="79"/>
    </row>
    <row r="1521" spans="1:6">
      <c r="A1521" s="76"/>
      <c r="B1521" s="77"/>
      <c r="C1521" s="78"/>
      <c r="D1521" s="79"/>
      <c r="E1521" s="79"/>
      <c r="F1521" s="79"/>
    </row>
    <row r="1522" spans="1:6">
      <c r="A1522" s="76"/>
      <c r="B1522" s="77"/>
      <c r="C1522" s="78"/>
      <c r="D1522" s="79"/>
      <c r="E1522" s="79"/>
      <c r="F1522" s="79"/>
    </row>
    <row r="1523" spans="1:6">
      <c r="A1523" s="76"/>
      <c r="B1523" s="77"/>
      <c r="C1523" s="78"/>
      <c r="D1523" s="79"/>
      <c r="E1523" s="79"/>
      <c r="F1523" s="79"/>
    </row>
    <row r="1524" spans="1:6">
      <c r="A1524" s="76"/>
      <c r="B1524" s="77"/>
      <c r="C1524" s="78"/>
      <c r="D1524" s="79"/>
      <c r="E1524" s="79"/>
      <c r="F1524" s="79"/>
    </row>
    <row r="1525" spans="1:6">
      <c r="A1525" s="76"/>
      <c r="B1525" s="77"/>
      <c r="C1525" s="78"/>
      <c r="D1525" s="79"/>
      <c r="E1525" s="79"/>
      <c r="F1525" s="79"/>
    </row>
    <row r="1526" spans="1:6">
      <c r="A1526" s="76"/>
      <c r="B1526" s="77"/>
      <c r="C1526" s="78"/>
      <c r="D1526" s="79"/>
      <c r="E1526" s="79"/>
      <c r="F1526" s="79"/>
    </row>
    <row r="1527" spans="1:6">
      <c r="A1527" s="76"/>
      <c r="B1527" s="77"/>
      <c r="C1527" s="78"/>
      <c r="D1527" s="79"/>
      <c r="E1527" s="79"/>
      <c r="F1527" s="79"/>
    </row>
    <row r="1528" spans="1:6">
      <c r="A1528" s="76"/>
      <c r="B1528" s="77"/>
      <c r="C1528" s="78"/>
      <c r="D1528" s="79"/>
      <c r="E1528" s="79"/>
      <c r="F1528" s="79"/>
    </row>
    <row r="1529" spans="1:6">
      <c r="A1529" s="76"/>
      <c r="B1529" s="77"/>
      <c r="C1529" s="78"/>
      <c r="D1529" s="79"/>
      <c r="E1529" s="79"/>
      <c r="F1529" s="79"/>
    </row>
    <row r="1530" spans="1:6">
      <c r="A1530" s="76"/>
      <c r="B1530" s="77"/>
      <c r="C1530" s="78"/>
      <c r="D1530" s="79"/>
      <c r="E1530" s="79"/>
      <c r="F1530" s="79"/>
    </row>
    <row r="1531" spans="1:6">
      <c r="A1531" s="76"/>
      <c r="B1531" s="77"/>
      <c r="C1531" s="78"/>
      <c r="D1531" s="79"/>
      <c r="E1531" s="79"/>
      <c r="F1531" s="79"/>
    </row>
    <row r="1532" spans="1:6">
      <c r="A1532" s="76"/>
      <c r="B1532" s="77"/>
      <c r="C1532" s="78"/>
      <c r="D1532" s="79"/>
      <c r="E1532" s="79"/>
      <c r="F1532" s="79"/>
    </row>
    <row r="1533" spans="1:6">
      <c r="A1533" s="76"/>
      <c r="B1533" s="77"/>
      <c r="C1533" s="78"/>
      <c r="D1533" s="79"/>
      <c r="E1533" s="79"/>
      <c r="F1533" s="79"/>
    </row>
    <row r="1534" spans="1:6">
      <c r="A1534" s="76"/>
      <c r="B1534" s="77"/>
      <c r="C1534" s="78"/>
      <c r="D1534" s="79"/>
      <c r="E1534" s="79"/>
      <c r="F1534" s="79"/>
    </row>
    <row r="1535" spans="1:6">
      <c r="A1535" s="76"/>
      <c r="B1535" s="77"/>
      <c r="C1535" s="78"/>
      <c r="D1535" s="79"/>
      <c r="E1535" s="79"/>
      <c r="F1535" s="79"/>
    </row>
    <row r="1536" spans="1:6">
      <c r="A1536" s="76"/>
      <c r="B1536" s="77"/>
      <c r="C1536" s="78"/>
      <c r="D1536" s="79"/>
      <c r="E1536" s="79"/>
      <c r="F1536" s="79"/>
    </row>
    <row r="1537" spans="1:6">
      <c r="A1537" s="76"/>
      <c r="B1537" s="77"/>
      <c r="C1537" s="78"/>
      <c r="D1537" s="79"/>
      <c r="E1537" s="79"/>
      <c r="F1537" s="79"/>
    </row>
    <row r="1538" spans="1:6">
      <c r="A1538" s="76"/>
      <c r="B1538" s="77"/>
      <c r="C1538" s="78"/>
      <c r="D1538" s="79"/>
      <c r="E1538" s="79"/>
      <c r="F1538" s="79"/>
    </row>
    <row r="1539" spans="1:6">
      <c r="A1539" s="76"/>
      <c r="B1539" s="77"/>
      <c r="C1539" s="78"/>
      <c r="D1539" s="79"/>
      <c r="E1539" s="79"/>
      <c r="F1539" s="79"/>
    </row>
    <row r="1540" spans="1:6">
      <c r="A1540" s="76"/>
      <c r="B1540" s="77"/>
      <c r="C1540" s="78"/>
      <c r="D1540" s="79"/>
      <c r="E1540" s="79"/>
      <c r="F1540" s="79"/>
    </row>
    <row r="1541" spans="1:6">
      <c r="A1541" s="76"/>
      <c r="B1541" s="77"/>
      <c r="C1541" s="78"/>
      <c r="D1541" s="79"/>
      <c r="E1541" s="79"/>
      <c r="F1541" s="79"/>
    </row>
    <row r="1542" spans="1:6">
      <c r="A1542" s="76"/>
      <c r="B1542" s="77"/>
      <c r="C1542" s="78"/>
      <c r="D1542" s="79"/>
      <c r="E1542" s="79"/>
      <c r="F1542" s="79"/>
    </row>
    <row r="1543" spans="1:6">
      <c r="A1543" s="76"/>
      <c r="B1543" s="77"/>
      <c r="C1543" s="78"/>
      <c r="D1543" s="79"/>
      <c r="E1543" s="79"/>
      <c r="F1543" s="79"/>
    </row>
    <row r="1544" spans="1:6">
      <c r="A1544" s="76"/>
      <c r="B1544" s="77"/>
      <c r="C1544" s="78"/>
      <c r="D1544" s="79"/>
      <c r="E1544" s="79"/>
      <c r="F1544" s="79"/>
    </row>
    <row r="1545" spans="1:6">
      <c r="A1545" s="76"/>
      <c r="B1545" s="77"/>
      <c r="C1545" s="78"/>
      <c r="D1545" s="79"/>
      <c r="E1545" s="79"/>
      <c r="F1545" s="79"/>
    </row>
    <row r="1546" spans="1:6">
      <c r="A1546" s="76"/>
      <c r="B1546" s="77"/>
      <c r="C1546" s="78"/>
      <c r="D1546" s="79"/>
      <c r="E1546" s="79"/>
      <c r="F1546" s="79"/>
    </row>
    <row r="1547" spans="1:6">
      <c r="A1547" s="76"/>
      <c r="B1547" s="77"/>
      <c r="C1547" s="78"/>
      <c r="D1547" s="79"/>
      <c r="E1547" s="79"/>
      <c r="F1547" s="79"/>
    </row>
    <row r="1548" spans="1:6">
      <c r="A1548" s="76"/>
      <c r="B1548" s="77"/>
      <c r="C1548" s="78"/>
      <c r="D1548" s="79"/>
      <c r="E1548" s="79"/>
      <c r="F1548" s="79"/>
    </row>
    <row r="1549" spans="1:6">
      <c r="A1549" s="76"/>
      <c r="B1549" s="77"/>
      <c r="C1549" s="78"/>
      <c r="D1549" s="79"/>
      <c r="E1549" s="79"/>
      <c r="F1549" s="79"/>
    </row>
    <row r="1550" spans="1:6">
      <c r="A1550" s="76"/>
      <c r="B1550" s="77"/>
      <c r="C1550" s="78"/>
      <c r="D1550" s="79"/>
      <c r="E1550" s="79"/>
      <c r="F1550" s="79"/>
    </row>
    <row r="1551" spans="1:6">
      <c r="A1551" s="76"/>
      <c r="B1551" s="77"/>
      <c r="C1551" s="78"/>
      <c r="D1551" s="79"/>
      <c r="E1551" s="79"/>
      <c r="F1551" s="79"/>
    </row>
    <row r="1552" spans="1:6">
      <c r="A1552" s="76"/>
      <c r="B1552" s="77"/>
      <c r="C1552" s="78"/>
      <c r="D1552" s="79"/>
      <c r="E1552" s="79"/>
      <c r="F1552" s="79"/>
    </row>
    <row r="1553" spans="1:6">
      <c r="A1553" s="76"/>
      <c r="B1553" s="77"/>
      <c r="C1553" s="78"/>
      <c r="D1553" s="79"/>
      <c r="E1553" s="79"/>
      <c r="F1553" s="79"/>
    </row>
    <row r="1554" spans="1:6">
      <c r="A1554" s="76"/>
      <c r="B1554" s="77"/>
      <c r="C1554" s="78"/>
      <c r="D1554" s="79"/>
      <c r="E1554" s="79"/>
      <c r="F1554" s="79"/>
    </row>
    <row r="1555" spans="1:6">
      <c r="A1555" s="76"/>
      <c r="B1555" s="77"/>
      <c r="C1555" s="78"/>
      <c r="D1555" s="79"/>
      <c r="E1555" s="79"/>
      <c r="F1555" s="79"/>
    </row>
    <row r="1556" spans="1:6">
      <c r="A1556" s="76"/>
      <c r="B1556" s="77"/>
      <c r="C1556" s="78"/>
      <c r="D1556" s="79"/>
      <c r="E1556" s="79"/>
      <c r="F1556" s="79"/>
    </row>
    <row r="1557" spans="1:6">
      <c r="A1557" s="76"/>
      <c r="B1557" s="77"/>
      <c r="C1557" s="78"/>
      <c r="D1557" s="79"/>
      <c r="E1557" s="79"/>
      <c r="F1557" s="79"/>
    </row>
    <row r="1558" spans="1:6">
      <c r="A1558" s="76"/>
      <c r="B1558" s="77"/>
      <c r="C1558" s="78"/>
      <c r="D1558" s="79"/>
      <c r="E1558" s="79"/>
      <c r="F1558" s="79"/>
    </row>
    <row r="1559" spans="1:6">
      <c r="A1559" s="76"/>
      <c r="B1559" s="77"/>
      <c r="C1559" s="78"/>
      <c r="D1559" s="79"/>
      <c r="E1559" s="79"/>
      <c r="F1559" s="79"/>
    </row>
    <row r="1560" spans="1:6">
      <c r="A1560" s="76"/>
      <c r="B1560" s="77"/>
      <c r="C1560" s="78"/>
      <c r="D1560" s="79"/>
      <c r="E1560" s="79"/>
      <c r="F1560" s="79"/>
    </row>
    <row r="1561" spans="1:6">
      <c r="A1561" s="76"/>
      <c r="B1561" s="77"/>
      <c r="C1561" s="78"/>
      <c r="D1561" s="79"/>
      <c r="E1561" s="79"/>
      <c r="F1561" s="79"/>
    </row>
    <row r="1562" spans="1:6">
      <c r="A1562" s="76"/>
      <c r="B1562" s="77"/>
      <c r="C1562" s="78"/>
      <c r="D1562" s="79"/>
      <c r="E1562" s="79"/>
      <c r="F1562" s="79"/>
    </row>
    <row r="1563" spans="1:6">
      <c r="A1563" s="76"/>
      <c r="B1563" s="77"/>
      <c r="C1563" s="78"/>
      <c r="D1563" s="79"/>
      <c r="E1563" s="79"/>
      <c r="F1563" s="79"/>
    </row>
    <row r="1564" spans="1:6">
      <c r="A1564" s="76"/>
      <c r="B1564" s="77"/>
      <c r="C1564" s="78"/>
      <c r="D1564" s="79"/>
      <c r="E1564" s="79"/>
      <c r="F1564" s="79"/>
    </row>
    <row r="1565" spans="1:6">
      <c r="A1565" s="76"/>
      <c r="B1565" s="77"/>
      <c r="C1565" s="78"/>
      <c r="D1565" s="79"/>
      <c r="E1565" s="79"/>
      <c r="F1565" s="79"/>
    </row>
    <row r="1566" spans="1:6">
      <c r="A1566" s="76"/>
      <c r="B1566" s="77"/>
      <c r="C1566" s="78"/>
      <c r="D1566" s="79"/>
      <c r="E1566" s="79"/>
      <c r="F1566" s="79"/>
    </row>
    <row r="1567" spans="1:6">
      <c r="A1567" s="76"/>
      <c r="B1567" s="77"/>
      <c r="C1567" s="78"/>
      <c r="D1567" s="79"/>
      <c r="E1567" s="79"/>
      <c r="F1567" s="79"/>
    </row>
    <row r="1568" spans="1:6">
      <c r="A1568" s="76"/>
      <c r="B1568" s="77"/>
      <c r="C1568" s="78"/>
      <c r="D1568" s="79"/>
      <c r="E1568" s="79"/>
      <c r="F1568" s="79"/>
    </row>
    <row r="1569" spans="1:6">
      <c r="A1569" s="76"/>
      <c r="B1569" s="77"/>
      <c r="C1569" s="78"/>
      <c r="D1569" s="79"/>
      <c r="E1569" s="79"/>
      <c r="F1569" s="79"/>
    </row>
    <row r="1570" spans="1:6">
      <c r="A1570" s="76"/>
      <c r="B1570" s="77"/>
      <c r="C1570" s="78"/>
      <c r="D1570" s="79"/>
      <c r="E1570" s="79"/>
      <c r="F1570" s="79"/>
    </row>
    <row r="1571" spans="1:6">
      <c r="A1571" s="76"/>
      <c r="B1571" s="77"/>
      <c r="C1571" s="78"/>
      <c r="D1571" s="79"/>
      <c r="E1571" s="79"/>
      <c r="F1571" s="79"/>
    </row>
    <row r="1572" spans="1:6">
      <c r="A1572" s="76"/>
      <c r="B1572" s="77"/>
      <c r="C1572" s="78"/>
      <c r="D1572" s="79"/>
      <c r="E1572" s="79"/>
      <c r="F1572" s="79"/>
    </row>
    <row r="1573" spans="1:6">
      <c r="A1573" s="76"/>
      <c r="B1573" s="77"/>
      <c r="C1573" s="78"/>
      <c r="D1573" s="79"/>
      <c r="E1573" s="79"/>
      <c r="F1573" s="79"/>
    </row>
    <row r="1574" spans="1:6">
      <c r="A1574" s="76"/>
      <c r="B1574" s="77"/>
      <c r="C1574" s="78"/>
      <c r="D1574" s="79"/>
      <c r="E1574" s="79"/>
      <c r="F1574" s="79"/>
    </row>
    <row r="1575" spans="1:6">
      <c r="A1575" s="76"/>
      <c r="B1575" s="77"/>
      <c r="C1575" s="78"/>
      <c r="D1575" s="79"/>
      <c r="E1575" s="79"/>
      <c r="F1575" s="79"/>
    </row>
    <row r="1576" spans="1:6">
      <c r="A1576" s="76"/>
      <c r="B1576" s="77"/>
      <c r="C1576" s="78"/>
      <c r="D1576" s="79"/>
      <c r="E1576" s="79"/>
      <c r="F1576" s="79"/>
    </row>
    <row r="1577" spans="1:6">
      <c r="A1577" s="76"/>
      <c r="B1577" s="77"/>
      <c r="C1577" s="78"/>
      <c r="D1577" s="79"/>
      <c r="E1577" s="79"/>
      <c r="F1577" s="79"/>
    </row>
    <row r="1578" spans="1:6">
      <c r="A1578" s="76"/>
      <c r="B1578" s="77"/>
      <c r="C1578" s="78"/>
      <c r="D1578" s="79"/>
      <c r="E1578" s="79"/>
      <c r="F1578" s="79"/>
    </row>
    <row r="1579" spans="1:6">
      <c r="A1579" s="76"/>
      <c r="B1579" s="77"/>
      <c r="C1579" s="78"/>
      <c r="D1579" s="79"/>
      <c r="E1579" s="79"/>
      <c r="F1579" s="79"/>
    </row>
    <row r="1580" spans="1:6">
      <c r="A1580" s="76"/>
      <c r="B1580" s="77"/>
      <c r="C1580" s="78"/>
      <c r="D1580" s="79"/>
      <c r="E1580" s="79"/>
      <c r="F1580" s="79"/>
    </row>
    <row r="1581" spans="1:6">
      <c r="A1581" s="76"/>
      <c r="B1581" s="77"/>
      <c r="C1581" s="78"/>
      <c r="D1581" s="79"/>
      <c r="E1581" s="79"/>
      <c r="F1581" s="79"/>
    </row>
    <row r="1582" spans="1:6">
      <c r="A1582" s="76"/>
      <c r="B1582" s="77"/>
      <c r="C1582" s="78"/>
      <c r="D1582" s="79"/>
      <c r="E1582" s="79"/>
      <c r="F1582" s="79"/>
    </row>
    <row r="1583" spans="1:6">
      <c r="A1583" s="76"/>
      <c r="B1583" s="77"/>
      <c r="C1583" s="78"/>
      <c r="D1583" s="79"/>
      <c r="E1583" s="79"/>
      <c r="F1583" s="79"/>
    </row>
    <row r="1584" spans="1:6">
      <c r="A1584" s="76"/>
      <c r="B1584" s="77"/>
      <c r="C1584" s="78"/>
      <c r="D1584" s="79"/>
      <c r="E1584" s="79"/>
      <c r="F1584" s="79"/>
    </row>
    <row r="1585" spans="1:6">
      <c r="A1585" s="76"/>
      <c r="B1585" s="77"/>
      <c r="C1585" s="78"/>
      <c r="D1585" s="79"/>
      <c r="E1585" s="79"/>
      <c r="F1585" s="79"/>
    </row>
    <row r="1586" spans="1:6">
      <c r="A1586" s="76"/>
      <c r="B1586" s="77"/>
      <c r="C1586" s="78"/>
      <c r="D1586" s="79"/>
      <c r="E1586" s="79"/>
      <c r="F1586" s="79"/>
    </row>
    <row r="1587" spans="1:6">
      <c r="A1587" s="76"/>
      <c r="B1587" s="77"/>
      <c r="C1587" s="78"/>
      <c r="D1587" s="79"/>
      <c r="E1587" s="79"/>
      <c r="F1587" s="79"/>
    </row>
    <row r="1588" spans="1:6">
      <c r="A1588" s="76"/>
      <c r="B1588" s="77"/>
      <c r="C1588" s="78"/>
      <c r="D1588" s="79"/>
      <c r="E1588" s="79"/>
      <c r="F1588" s="79"/>
    </row>
    <row r="1589" spans="1:6">
      <c r="A1589" s="76"/>
      <c r="B1589" s="77"/>
      <c r="C1589" s="78"/>
      <c r="D1589" s="79"/>
      <c r="E1589" s="79"/>
      <c r="F1589" s="79"/>
    </row>
    <row r="1590" spans="1:6">
      <c r="A1590" s="80"/>
      <c r="B1590" s="77"/>
      <c r="C1590" s="78"/>
      <c r="D1590" s="79"/>
      <c r="E1590" s="79"/>
      <c r="F1590" s="79"/>
    </row>
    <row r="1591" spans="1:6">
      <c r="A1591" s="80"/>
      <c r="B1591" s="77"/>
      <c r="C1591" s="78"/>
      <c r="D1591" s="79"/>
      <c r="E1591" s="79"/>
      <c r="F1591" s="79"/>
    </row>
    <row r="1592" spans="1:6">
      <c r="A1592" s="80"/>
      <c r="B1592" s="77"/>
      <c r="C1592" s="78"/>
      <c r="D1592" s="79"/>
      <c r="E1592" s="79"/>
      <c r="F1592" s="79"/>
    </row>
    <row r="1593" spans="1:6">
      <c r="A1593" s="80"/>
      <c r="B1593" s="77"/>
      <c r="C1593" s="78"/>
      <c r="D1593" s="79"/>
      <c r="E1593" s="79"/>
      <c r="F1593" s="79"/>
    </row>
    <row r="1594" spans="1:6">
      <c r="A1594" s="80"/>
      <c r="B1594" s="77"/>
      <c r="C1594" s="78"/>
      <c r="D1594" s="79"/>
      <c r="E1594" s="79"/>
      <c r="F1594" s="79"/>
    </row>
    <row r="1595" spans="1:6">
      <c r="A1595" s="80"/>
      <c r="B1595" s="77"/>
      <c r="C1595" s="78"/>
      <c r="D1595" s="79"/>
      <c r="E1595" s="79"/>
      <c r="F1595" s="79"/>
    </row>
    <row r="1596" spans="1:6">
      <c r="A1596" s="80"/>
      <c r="B1596" s="77"/>
      <c r="C1596" s="78"/>
      <c r="D1596" s="79"/>
      <c r="E1596" s="79"/>
      <c r="F1596" s="79"/>
    </row>
    <row r="1597" spans="1:6">
      <c r="A1597" s="80"/>
      <c r="B1597" s="77"/>
      <c r="C1597" s="78"/>
      <c r="D1597" s="79"/>
      <c r="E1597" s="79"/>
      <c r="F1597" s="79"/>
    </row>
    <row r="1598" spans="1:6">
      <c r="A1598" s="80"/>
      <c r="B1598" s="77"/>
      <c r="C1598" s="78"/>
      <c r="D1598" s="79"/>
      <c r="E1598" s="79"/>
      <c r="F1598" s="79"/>
    </row>
    <row r="1599" spans="1:6">
      <c r="A1599" s="80"/>
      <c r="B1599" s="77"/>
      <c r="C1599" s="78"/>
      <c r="D1599" s="79"/>
      <c r="E1599" s="79"/>
      <c r="F1599" s="79"/>
    </row>
    <row r="1600" spans="1:6">
      <c r="A1600" s="80"/>
      <c r="B1600" s="77"/>
      <c r="C1600" s="78"/>
      <c r="D1600" s="79"/>
      <c r="E1600" s="79"/>
      <c r="F1600" s="79"/>
    </row>
    <row r="1601" spans="1:6">
      <c r="A1601" s="80"/>
      <c r="B1601" s="77"/>
      <c r="C1601" s="78"/>
      <c r="D1601" s="79"/>
      <c r="E1601" s="79"/>
      <c r="F1601" s="79"/>
    </row>
    <row r="1602" spans="1:6">
      <c r="A1602" s="80"/>
      <c r="B1602" s="77"/>
      <c r="C1602" s="78"/>
      <c r="D1602" s="79"/>
      <c r="E1602" s="79"/>
      <c r="F1602" s="79"/>
    </row>
    <row r="1603" spans="1:6">
      <c r="A1603" s="80"/>
      <c r="B1603" s="77"/>
      <c r="C1603" s="78"/>
      <c r="D1603" s="79"/>
      <c r="E1603" s="79"/>
      <c r="F1603" s="79"/>
    </row>
    <row r="1604" spans="1:6">
      <c r="A1604" s="80"/>
      <c r="B1604" s="77"/>
      <c r="C1604" s="78"/>
      <c r="D1604" s="79"/>
      <c r="E1604" s="79"/>
      <c r="F1604" s="79"/>
    </row>
    <row r="1605" spans="1:6">
      <c r="A1605" s="80"/>
      <c r="B1605" s="77"/>
      <c r="C1605" s="78"/>
      <c r="D1605" s="79"/>
      <c r="E1605" s="79"/>
      <c r="F1605" s="79"/>
    </row>
    <row r="1606" spans="1:6">
      <c r="A1606" s="80"/>
      <c r="B1606" s="77"/>
      <c r="C1606" s="78"/>
      <c r="D1606" s="79"/>
      <c r="E1606" s="79"/>
      <c r="F1606" s="79"/>
    </row>
    <row r="1607" spans="1:6">
      <c r="A1607" s="80"/>
      <c r="B1607" s="77"/>
      <c r="C1607" s="78"/>
      <c r="D1607" s="79"/>
      <c r="E1607" s="79"/>
      <c r="F1607" s="79"/>
    </row>
    <row r="1608" spans="1:6">
      <c r="A1608" s="80"/>
      <c r="B1608" s="77"/>
      <c r="C1608" s="78"/>
      <c r="D1608" s="79"/>
      <c r="E1608" s="79"/>
      <c r="F1608" s="79"/>
    </row>
    <row r="1609" spans="1:6">
      <c r="A1609" s="80"/>
      <c r="B1609" s="77"/>
      <c r="C1609" s="78"/>
      <c r="D1609" s="79"/>
      <c r="E1609" s="79"/>
      <c r="F1609" s="79"/>
    </row>
    <row r="1610" spans="1:6">
      <c r="A1610" s="80"/>
      <c r="B1610" s="77"/>
      <c r="C1610" s="78"/>
      <c r="D1610" s="79"/>
      <c r="E1610" s="79"/>
      <c r="F1610" s="79"/>
    </row>
    <row r="1611" spans="1:6">
      <c r="A1611" s="80"/>
      <c r="B1611" s="77"/>
      <c r="C1611" s="78"/>
      <c r="D1611" s="79"/>
      <c r="E1611" s="79"/>
      <c r="F1611" s="79"/>
    </row>
    <row r="1612" spans="1:6">
      <c r="A1612" s="80"/>
      <c r="B1612" s="77"/>
      <c r="C1612" s="78"/>
      <c r="D1612" s="79"/>
      <c r="E1612" s="79"/>
      <c r="F1612" s="79"/>
    </row>
    <row r="1613" spans="1:6">
      <c r="A1613" s="80"/>
      <c r="B1613" s="77"/>
      <c r="C1613" s="78"/>
      <c r="D1613" s="79"/>
      <c r="E1613" s="79"/>
      <c r="F1613" s="79"/>
    </row>
    <row r="1614" spans="1:6">
      <c r="A1614" s="80"/>
      <c r="B1614" s="77"/>
      <c r="C1614" s="78"/>
      <c r="D1614" s="79"/>
      <c r="E1614" s="79"/>
      <c r="F1614" s="79"/>
    </row>
    <row r="1615" spans="1:6">
      <c r="A1615" s="80"/>
      <c r="B1615" s="77"/>
      <c r="C1615" s="78"/>
      <c r="D1615" s="79"/>
      <c r="E1615" s="79"/>
      <c r="F1615" s="79"/>
    </row>
    <row r="1616" spans="1:6">
      <c r="A1616" s="80"/>
      <c r="B1616" s="77"/>
      <c r="C1616" s="78"/>
      <c r="D1616" s="79"/>
      <c r="E1616" s="79"/>
      <c r="F1616" s="79"/>
    </row>
    <row r="1617" spans="1:6">
      <c r="A1617" s="80"/>
      <c r="B1617" s="77"/>
      <c r="C1617" s="78"/>
      <c r="D1617" s="79"/>
      <c r="E1617" s="79"/>
      <c r="F1617" s="79"/>
    </row>
    <row r="1618" spans="1:6">
      <c r="A1618" s="80"/>
      <c r="B1618" s="77"/>
      <c r="C1618" s="78"/>
      <c r="D1618" s="79"/>
      <c r="E1618" s="79"/>
      <c r="F1618" s="79"/>
    </row>
    <row r="1619" spans="1:6">
      <c r="A1619" s="80"/>
      <c r="B1619" s="77"/>
      <c r="C1619" s="78"/>
      <c r="D1619" s="79"/>
      <c r="E1619" s="79"/>
      <c r="F1619" s="79"/>
    </row>
    <row r="1620" spans="1:6">
      <c r="A1620" s="80"/>
      <c r="B1620" s="77"/>
      <c r="C1620" s="78"/>
      <c r="D1620" s="79"/>
      <c r="E1620" s="79"/>
      <c r="F1620" s="79"/>
    </row>
    <row r="1621" spans="1:6">
      <c r="A1621" s="80"/>
      <c r="B1621" s="77"/>
      <c r="C1621" s="78"/>
      <c r="D1621" s="79"/>
      <c r="E1621" s="79"/>
      <c r="F1621" s="79"/>
    </row>
    <row r="1622" spans="1:6">
      <c r="A1622" s="80"/>
      <c r="B1622" s="77"/>
      <c r="C1622" s="78"/>
      <c r="D1622" s="79"/>
      <c r="E1622" s="79"/>
      <c r="F1622" s="79"/>
    </row>
    <row r="1623" spans="1:6">
      <c r="A1623" s="80"/>
      <c r="B1623" s="77"/>
      <c r="C1623" s="78"/>
      <c r="D1623" s="79"/>
      <c r="E1623" s="79"/>
      <c r="F1623" s="79"/>
    </row>
    <row r="1624" spans="1:6">
      <c r="A1624" s="80"/>
      <c r="B1624" s="77"/>
      <c r="C1624" s="78"/>
      <c r="D1624" s="79"/>
      <c r="E1624" s="79"/>
      <c r="F1624" s="79"/>
    </row>
    <row r="1625" spans="1:6">
      <c r="A1625" s="80"/>
      <c r="B1625" s="77"/>
      <c r="C1625" s="78"/>
      <c r="D1625" s="79"/>
      <c r="E1625" s="79"/>
      <c r="F1625" s="79"/>
    </row>
    <row r="1626" spans="1:6">
      <c r="A1626" s="80"/>
      <c r="B1626" s="77"/>
      <c r="C1626" s="78"/>
      <c r="D1626" s="79"/>
      <c r="E1626" s="79"/>
      <c r="F1626" s="79"/>
    </row>
    <row r="1627" spans="1:6">
      <c r="A1627" s="80"/>
      <c r="B1627" s="77"/>
      <c r="C1627" s="78"/>
      <c r="D1627" s="79"/>
      <c r="E1627" s="79"/>
      <c r="F1627" s="79"/>
    </row>
    <row r="1628" spans="1:6">
      <c r="A1628" s="80"/>
      <c r="B1628" s="77"/>
      <c r="C1628" s="78"/>
      <c r="D1628" s="79"/>
      <c r="E1628" s="79"/>
      <c r="F1628" s="79"/>
    </row>
    <row r="1629" spans="1:6">
      <c r="A1629" s="80"/>
      <c r="B1629" s="77"/>
      <c r="C1629" s="78"/>
      <c r="D1629" s="79"/>
      <c r="E1629" s="79"/>
      <c r="F1629" s="79"/>
    </row>
    <row r="1630" spans="1:6">
      <c r="A1630" s="80"/>
      <c r="B1630" s="77"/>
      <c r="C1630" s="78"/>
      <c r="D1630" s="79"/>
      <c r="E1630" s="79"/>
      <c r="F1630" s="79"/>
    </row>
    <row r="1631" spans="1:6">
      <c r="A1631" s="80"/>
      <c r="B1631" s="77"/>
      <c r="C1631" s="78"/>
      <c r="D1631" s="79"/>
      <c r="E1631" s="79"/>
      <c r="F1631" s="79"/>
    </row>
    <row r="1632" spans="1:6">
      <c r="A1632" s="80"/>
      <c r="B1632" s="77"/>
      <c r="C1632" s="78"/>
      <c r="D1632" s="79"/>
      <c r="E1632" s="79"/>
      <c r="F1632" s="79"/>
    </row>
    <row r="1633" spans="1:6">
      <c r="A1633" s="80"/>
      <c r="B1633" s="77"/>
      <c r="C1633" s="78"/>
      <c r="D1633" s="79"/>
      <c r="E1633" s="79"/>
      <c r="F1633" s="79"/>
    </row>
    <row r="1634" spans="1:6">
      <c r="A1634" s="80"/>
      <c r="B1634" s="77"/>
      <c r="C1634" s="78"/>
      <c r="D1634" s="79"/>
      <c r="E1634" s="79"/>
      <c r="F1634" s="79"/>
    </row>
    <row r="1635" spans="1:6">
      <c r="A1635" s="80"/>
      <c r="B1635" s="77"/>
      <c r="C1635" s="78"/>
      <c r="D1635" s="79"/>
      <c r="E1635" s="79"/>
      <c r="F1635" s="79"/>
    </row>
    <row r="1636" spans="1:6">
      <c r="A1636" s="80"/>
      <c r="B1636" s="77"/>
      <c r="C1636" s="78"/>
      <c r="D1636" s="79"/>
      <c r="E1636" s="79"/>
      <c r="F1636" s="79"/>
    </row>
    <row r="1637" spans="1:6">
      <c r="A1637" s="80"/>
      <c r="B1637" s="77"/>
      <c r="C1637" s="78"/>
      <c r="D1637" s="79"/>
      <c r="E1637" s="79"/>
      <c r="F1637" s="79"/>
    </row>
    <row r="1638" spans="1:6">
      <c r="A1638" s="80"/>
      <c r="B1638" s="77"/>
      <c r="C1638" s="78"/>
      <c r="D1638" s="79"/>
      <c r="E1638" s="79"/>
      <c r="F1638" s="79"/>
    </row>
    <row r="1639" spans="1:6">
      <c r="A1639" s="80"/>
      <c r="B1639" s="77"/>
      <c r="C1639" s="78"/>
      <c r="D1639" s="79"/>
      <c r="E1639" s="79"/>
      <c r="F1639" s="79"/>
    </row>
    <row r="1640" spans="1:6">
      <c r="A1640" s="80"/>
      <c r="B1640" s="77"/>
      <c r="C1640" s="78"/>
      <c r="D1640" s="79"/>
      <c r="E1640" s="79"/>
      <c r="F1640" s="79"/>
    </row>
    <row r="1641" spans="1:6">
      <c r="A1641" s="80"/>
      <c r="B1641" s="77"/>
      <c r="C1641" s="78"/>
      <c r="D1641" s="79"/>
      <c r="E1641" s="79"/>
      <c r="F1641" s="79"/>
    </row>
    <row r="1642" spans="1:6">
      <c r="A1642" s="80"/>
      <c r="B1642" s="77"/>
      <c r="C1642" s="78"/>
      <c r="D1642" s="79"/>
      <c r="E1642" s="79"/>
      <c r="F1642" s="79"/>
    </row>
    <row r="1643" spans="1:6">
      <c r="A1643" s="80"/>
      <c r="B1643" s="77"/>
      <c r="C1643" s="78"/>
      <c r="D1643" s="79"/>
      <c r="E1643" s="79"/>
      <c r="F1643" s="79"/>
    </row>
    <row r="1644" spans="1:6">
      <c r="A1644" s="80"/>
      <c r="B1644" s="77"/>
      <c r="C1644" s="78"/>
      <c r="D1644" s="79"/>
      <c r="E1644" s="79"/>
      <c r="F1644" s="79"/>
    </row>
    <row r="1645" spans="1:6">
      <c r="A1645" s="80"/>
      <c r="B1645" s="77"/>
      <c r="C1645" s="78"/>
      <c r="D1645" s="79"/>
      <c r="E1645" s="79"/>
      <c r="F1645" s="79"/>
    </row>
    <row r="1646" spans="1:6">
      <c r="A1646" s="80"/>
      <c r="B1646" s="77"/>
      <c r="C1646" s="78"/>
      <c r="D1646" s="79"/>
      <c r="E1646" s="79"/>
      <c r="F1646" s="79"/>
    </row>
    <row r="1647" spans="1:6">
      <c r="A1647" s="80"/>
      <c r="B1647" s="77"/>
      <c r="C1647" s="78"/>
      <c r="D1647" s="79"/>
      <c r="E1647" s="79"/>
      <c r="F1647" s="79"/>
    </row>
    <row r="1648" spans="1:6">
      <c r="A1648" s="80"/>
      <c r="B1648" s="77"/>
      <c r="C1648" s="78"/>
      <c r="D1648" s="79"/>
      <c r="E1648" s="79"/>
      <c r="F1648" s="79"/>
    </row>
    <row r="1649" spans="1:6">
      <c r="A1649" s="80"/>
      <c r="B1649" s="77"/>
      <c r="C1649" s="78"/>
      <c r="D1649" s="79"/>
      <c r="E1649" s="79"/>
      <c r="F1649" s="79"/>
    </row>
    <row r="1650" spans="1:6">
      <c r="A1650" s="80"/>
      <c r="B1650" s="77"/>
      <c r="C1650" s="78"/>
      <c r="D1650" s="79"/>
      <c r="E1650" s="79"/>
      <c r="F1650" s="79"/>
    </row>
    <row r="1651" spans="1:6">
      <c r="A1651" s="80"/>
      <c r="B1651" s="77"/>
      <c r="C1651" s="78"/>
      <c r="D1651" s="79"/>
      <c r="E1651" s="79"/>
      <c r="F1651" s="79"/>
    </row>
    <row r="1652" spans="1:6">
      <c r="A1652" s="80"/>
      <c r="B1652" s="77"/>
      <c r="C1652" s="78"/>
      <c r="D1652" s="79"/>
      <c r="E1652" s="79"/>
      <c r="F1652" s="79"/>
    </row>
    <row r="1653" spans="1:6">
      <c r="A1653" s="80"/>
      <c r="B1653" s="77"/>
      <c r="C1653" s="78"/>
      <c r="D1653" s="79"/>
      <c r="E1653" s="79"/>
      <c r="F1653" s="79"/>
    </row>
    <row r="1654" spans="1:6">
      <c r="A1654" s="80"/>
      <c r="B1654" s="77"/>
      <c r="C1654" s="78"/>
      <c r="D1654" s="79"/>
      <c r="E1654" s="79"/>
      <c r="F1654" s="79"/>
    </row>
    <row r="1655" spans="1:6">
      <c r="A1655" s="80"/>
      <c r="B1655" s="77"/>
      <c r="C1655" s="78"/>
      <c r="D1655" s="79"/>
      <c r="E1655" s="79"/>
      <c r="F1655" s="79"/>
    </row>
    <row r="1656" spans="1:6">
      <c r="A1656" s="80"/>
      <c r="B1656" s="77"/>
      <c r="C1656" s="78"/>
      <c r="D1656" s="79"/>
      <c r="E1656" s="79"/>
      <c r="F1656" s="79"/>
    </row>
    <row r="1657" spans="1:6">
      <c r="A1657" s="80"/>
      <c r="B1657" s="77"/>
      <c r="C1657" s="78"/>
      <c r="D1657" s="79"/>
      <c r="E1657" s="79"/>
      <c r="F1657" s="79"/>
    </row>
    <row r="1658" spans="1:6">
      <c r="A1658" s="80"/>
      <c r="B1658" s="77"/>
      <c r="C1658" s="78"/>
      <c r="D1658" s="79"/>
      <c r="E1658" s="79"/>
      <c r="F1658" s="79"/>
    </row>
    <row r="1659" spans="1:6">
      <c r="A1659" s="80"/>
      <c r="B1659" s="77"/>
      <c r="C1659" s="78"/>
      <c r="D1659" s="79"/>
      <c r="E1659" s="79"/>
      <c r="F1659" s="79"/>
    </row>
    <row r="1660" spans="1:6">
      <c r="A1660" s="80"/>
      <c r="B1660" s="77"/>
      <c r="C1660" s="78"/>
      <c r="D1660" s="79"/>
      <c r="E1660" s="79"/>
      <c r="F1660" s="79"/>
    </row>
    <row r="1661" spans="1:6">
      <c r="A1661" s="80"/>
      <c r="B1661" s="77"/>
      <c r="C1661" s="78"/>
      <c r="D1661" s="79"/>
      <c r="E1661" s="79"/>
      <c r="F1661" s="79"/>
    </row>
    <row r="1662" spans="1:6">
      <c r="A1662" s="80"/>
      <c r="B1662" s="77"/>
      <c r="C1662" s="78"/>
      <c r="D1662" s="79"/>
      <c r="E1662" s="79"/>
      <c r="F1662" s="79"/>
    </row>
    <row r="1663" spans="1:6">
      <c r="A1663" s="80"/>
      <c r="B1663" s="77"/>
      <c r="C1663" s="78"/>
      <c r="D1663" s="79"/>
      <c r="E1663" s="79"/>
      <c r="F1663" s="79"/>
    </row>
    <row r="1664" spans="1:6">
      <c r="A1664" s="80"/>
      <c r="B1664" s="77"/>
      <c r="C1664" s="78"/>
      <c r="D1664" s="79"/>
      <c r="E1664" s="79"/>
      <c r="F1664" s="79"/>
    </row>
    <row r="1665" spans="1:6">
      <c r="A1665" s="80"/>
      <c r="B1665" s="77"/>
      <c r="C1665" s="78"/>
      <c r="D1665" s="79"/>
      <c r="E1665" s="79"/>
      <c r="F1665" s="79"/>
    </row>
    <row r="1666" spans="1:6">
      <c r="A1666" s="80"/>
      <c r="B1666" s="77"/>
      <c r="C1666" s="78"/>
      <c r="D1666" s="79"/>
      <c r="E1666" s="79"/>
      <c r="F1666" s="79"/>
    </row>
    <row r="1667" spans="1:6">
      <c r="A1667" s="80"/>
      <c r="B1667" s="77"/>
      <c r="C1667" s="78"/>
      <c r="D1667" s="79"/>
      <c r="E1667" s="79"/>
      <c r="F1667" s="79"/>
    </row>
    <row r="1668" spans="1:6">
      <c r="A1668" s="80"/>
      <c r="B1668" s="77"/>
      <c r="C1668" s="78"/>
      <c r="D1668" s="79"/>
      <c r="E1668" s="79"/>
      <c r="F1668" s="79"/>
    </row>
    <row r="1669" spans="1:6">
      <c r="A1669" s="80"/>
      <c r="B1669" s="77"/>
      <c r="C1669" s="78"/>
      <c r="D1669" s="79"/>
      <c r="E1669" s="79"/>
      <c r="F1669" s="79"/>
    </row>
    <row r="1670" spans="1:6">
      <c r="A1670" s="80"/>
      <c r="B1670" s="77"/>
      <c r="C1670" s="78"/>
      <c r="D1670" s="79"/>
      <c r="E1670" s="79"/>
      <c r="F1670" s="79"/>
    </row>
    <row r="1671" spans="1:6">
      <c r="A1671" s="80"/>
      <c r="B1671" s="77"/>
      <c r="C1671" s="78"/>
      <c r="D1671" s="79"/>
      <c r="E1671" s="79"/>
      <c r="F1671" s="79"/>
    </row>
    <row r="1672" spans="1:6">
      <c r="A1672" s="80"/>
      <c r="B1672" s="77"/>
      <c r="C1672" s="78"/>
      <c r="D1672" s="79"/>
      <c r="E1672" s="79"/>
      <c r="F1672" s="79"/>
    </row>
    <row r="1673" spans="1:6">
      <c r="A1673" s="80"/>
      <c r="B1673" s="77"/>
      <c r="C1673" s="78"/>
      <c r="D1673" s="79"/>
      <c r="E1673" s="79"/>
      <c r="F1673" s="79"/>
    </row>
    <row r="1674" spans="1:6">
      <c r="A1674" s="80"/>
      <c r="B1674" s="77"/>
      <c r="C1674" s="78"/>
      <c r="D1674" s="79"/>
      <c r="E1674" s="79"/>
      <c r="F1674" s="79"/>
    </row>
    <row r="1675" spans="1:6">
      <c r="A1675" s="80"/>
      <c r="B1675" s="77"/>
      <c r="C1675" s="78"/>
      <c r="D1675" s="79"/>
      <c r="E1675" s="79"/>
      <c r="F1675" s="79"/>
    </row>
    <row r="1676" spans="1:6">
      <c r="A1676" s="80"/>
      <c r="B1676" s="77"/>
      <c r="C1676" s="78"/>
      <c r="D1676" s="79"/>
      <c r="E1676" s="79"/>
      <c r="F1676" s="79"/>
    </row>
    <row r="1677" spans="1:6">
      <c r="A1677" s="80"/>
      <c r="B1677" s="77"/>
      <c r="C1677" s="78"/>
      <c r="D1677" s="79"/>
      <c r="E1677" s="79"/>
      <c r="F1677" s="79"/>
    </row>
    <row r="1678" spans="1:6">
      <c r="A1678" s="80"/>
      <c r="B1678" s="77"/>
      <c r="C1678" s="78"/>
      <c r="D1678" s="79"/>
      <c r="E1678" s="79"/>
      <c r="F1678" s="79"/>
    </row>
    <row r="1679" spans="1:6">
      <c r="A1679" s="80"/>
      <c r="B1679" s="77"/>
      <c r="C1679" s="78"/>
      <c r="D1679" s="79"/>
      <c r="E1679" s="79"/>
      <c r="F1679" s="79"/>
    </row>
    <row r="1680" spans="1:6">
      <c r="A1680" s="80"/>
      <c r="B1680" s="77"/>
      <c r="C1680" s="78"/>
      <c r="D1680" s="79"/>
      <c r="E1680" s="79"/>
      <c r="F1680" s="79"/>
    </row>
    <row r="1681" spans="1:6">
      <c r="A1681" s="80"/>
      <c r="B1681" s="77"/>
      <c r="C1681" s="78"/>
      <c r="D1681" s="79"/>
      <c r="E1681" s="79"/>
      <c r="F1681" s="79"/>
    </row>
    <row r="1682" spans="1:6">
      <c r="A1682" s="80"/>
      <c r="B1682" s="77"/>
      <c r="C1682" s="78"/>
      <c r="D1682" s="79"/>
      <c r="E1682" s="79"/>
      <c r="F1682" s="79"/>
    </row>
    <row r="1683" spans="1:6">
      <c r="A1683" s="80"/>
      <c r="B1683" s="77"/>
      <c r="C1683" s="78"/>
      <c r="D1683" s="79"/>
      <c r="E1683" s="79"/>
      <c r="F1683" s="79"/>
    </row>
    <row r="1684" spans="1:6">
      <c r="A1684" s="80"/>
      <c r="B1684" s="77"/>
      <c r="C1684" s="78"/>
      <c r="D1684" s="79"/>
      <c r="E1684" s="79"/>
      <c r="F1684" s="79"/>
    </row>
    <row r="1685" spans="1:6">
      <c r="A1685" s="80"/>
      <c r="B1685" s="77"/>
      <c r="C1685" s="78"/>
      <c r="D1685" s="79"/>
      <c r="E1685" s="79"/>
      <c r="F1685" s="79"/>
    </row>
    <row r="1686" spans="1:6">
      <c r="A1686" s="80"/>
      <c r="B1686" s="77"/>
      <c r="C1686" s="78"/>
      <c r="D1686" s="79"/>
      <c r="E1686" s="79"/>
      <c r="F1686" s="79"/>
    </row>
    <row r="1687" spans="1:6">
      <c r="A1687" s="80"/>
      <c r="B1687" s="77"/>
      <c r="C1687" s="78"/>
      <c r="D1687" s="79"/>
      <c r="E1687" s="79"/>
      <c r="F1687" s="79"/>
    </row>
    <row r="1688" spans="1:6">
      <c r="A1688" s="80"/>
      <c r="B1688" s="77"/>
      <c r="C1688" s="78"/>
      <c r="D1688" s="79"/>
      <c r="E1688" s="79"/>
      <c r="F1688" s="79"/>
    </row>
    <row r="1689" spans="1:6">
      <c r="A1689" s="80"/>
      <c r="B1689" s="77"/>
      <c r="C1689" s="78"/>
      <c r="D1689" s="79"/>
      <c r="E1689" s="79"/>
      <c r="F1689" s="79"/>
    </row>
    <row r="1690" spans="1:6">
      <c r="A1690" s="80"/>
      <c r="B1690" s="77"/>
      <c r="C1690" s="78"/>
      <c r="D1690" s="79"/>
      <c r="E1690" s="79"/>
      <c r="F1690" s="79"/>
    </row>
    <row r="1691" spans="1:6">
      <c r="A1691" s="80"/>
      <c r="B1691" s="77"/>
      <c r="C1691" s="78"/>
      <c r="D1691" s="79"/>
      <c r="E1691" s="79"/>
      <c r="F1691" s="79"/>
    </row>
    <row r="1692" spans="1:6">
      <c r="A1692" s="80"/>
      <c r="B1692" s="77"/>
      <c r="C1692" s="78"/>
      <c r="D1692" s="79"/>
      <c r="E1692" s="79"/>
      <c r="F1692" s="79"/>
    </row>
    <row r="1693" spans="1:6">
      <c r="A1693" s="80"/>
      <c r="B1693" s="77"/>
      <c r="C1693" s="78"/>
      <c r="D1693" s="79"/>
      <c r="E1693" s="79"/>
      <c r="F1693" s="79"/>
    </row>
    <row r="1694" spans="1:6">
      <c r="A1694" s="80"/>
      <c r="B1694" s="77"/>
      <c r="C1694" s="78"/>
      <c r="D1694" s="79"/>
      <c r="E1694" s="79"/>
      <c r="F1694" s="79"/>
    </row>
    <row r="1695" spans="1:6">
      <c r="A1695" s="80"/>
      <c r="B1695" s="77"/>
      <c r="C1695" s="78"/>
      <c r="D1695" s="79"/>
      <c r="E1695" s="79"/>
      <c r="F1695" s="79"/>
    </row>
    <row r="1696" spans="1:6">
      <c r="A1696" s="80"/>
      <c r="B1696" s="77"/>
      <c r="C1696" s="78"/>
      <c r="D1696" s="79"/>
      <c r="E1696" s="79"/>
      <c r="F1696" s="79"/>
    </row>
    <row r="1697" spans="1:6">
      <c r="A1697" s="80"/>
      <c r="B1697" s="77"/>
      <c r="C1697" s="78"/>
      <c r="D1697" s="79"/>
      <c r="E1697" s="79"/>
      <c r="F1697" s="79"/>
    </row>
    <row r="1698" spans="1:6">
      <c r="A1698" s="80"/>
      <c r="B1698" s="77"/>
      <c r="C1698" s="78"/>
      <c r="D1698" s="79"/>
      <c r="E1698" s="79"/>
      <c r="F1698" s="79"/>
    </row>
    <row r="1699" spans="1:6">
      <c r="A1699" s="80"/>
      <c r="B1699" s="77"/>
      <c r="C1699" s="78"/>
      <c r="D1699" s="79"/>
      <c r="E1699" s="79"/>
      <c r="F1699" s="79"/>
    </row>
    <row r="1700" spans="1:6">
      <c r="A1700" s="80"/>
      <c r="B1700" s="77"/>
      <c r="C1700" s="78"/>
      <c r="D1700" s="79"/>
      <c r="E1700" s="79"/>
      <c r="F1700" s="79"/>
    </row>
    <row r="1701" spans="1:6">
      <c r="A1701" s="80"/>
      <c r="B1701" s="77"/>
      <c r="C1701" s="78"/>
      <c r="D1701" s="79"/>
      <c r="E1701" s="79"/>
      <c r="F1701" s="79"/>
    </row>
    <row r="1702" spans="1:6">
      <c r="A1702" s="80"/>
      <c r="B1702" s="77"/>
      <c r="C1702" s="78"/>
      <c r="D1702" s="79"/>
      <c r="E1702" s="79"/>
      <c r="F1702" s="79"/>
    </row>
    <row r="1703" spans="1:6">
      <c r="A1703" s="80"/>
      <c r="B1703" s="77"/>
      <c r="C1703" s="78"/>
      <c r="D1703" s="79"/>
      <c r="E1703" s="79"/>
      <c r="F1703" s="79"/>
    </row>
    <row r="1704" spans="1:6">
      <c r="A1704" s="80"/>
      <c r="B1704" s="77"/>
      <c r="C1704" s="78"/>
      <c r="D1704" s="79"/>
      <c r="E1704" s="79"/>
      <c r="F1704" s="79"/>
    </row>
    <row r="1705" spans="1:6">
      <c r="A1705" s="80"/>
      <c r="B1705" s="77"/>
      <c r="C1705" s="78"/>
      <c r="D1705" s="79"/>
      <c r="E1705" s="79"/>
      <c r="F1705" s="79"/>
    </row>
    <row r="1706" spans="1:6">
      <c r="A1706" s="80"/>
      <c r="B1706" s="77"/>
      <c r="C1706" s="78"/>
      <c r="D1706" s="79"/>
      <c r="E1706" s="79"/>
      <c r="F1706" s="79"/>
    </row>
    <row r="1707" spans="1:6">
      <c r="A1707" s="80"/>
      <c r="B1707" s="77"/>
      <c r="C1707" s="78"/>
      <c r="D1707" s="79"/>
      <c r="E1707" s="79"/>
      <c r="F1707" s="79"/>
    </row>
    <row r="1708" spans="1:6">
      <c r="A1708" s="80"/>
      <c r="B1708" s="77"/>
      <c r="C1708" s="78"/>
      <c r="D1708" s="79"/>
      <c r="E1708" s="79"/>
      <c r="F1708" s="79"/>
    </row>
    <row r="1709" spans="1:6">
      <c r="A1709" s="80"/>
      <c r="B1709" s="77"/>
      <c r="C1709" s="78"/>
      <c r="D1709" s="79"/>
      <c r="E1709" s="79"/>
      <c r="F1709" s="79"/>
    </row>
    <row r="1710" spans="1:6">
      <c r="A1710" s="80"/>
      <c r="B1710" s="77"/>
      <c r="C1710" s="78"/>
      <c r="D1710" s="79"/>
      <c r="E1710" s="79"/>
      <c r="F1710" s="79"/>
    </row>
    <row r="1711" spans="1:6">
      <c r="A1711" s="80"/>
      <c r="B1711" s="77"/>
      <c r="C1711" s="78"/>
      <c r="D1711" s="79"/>
      <c r="E1711" s="79"/>
      <c r="F1711" s="79"/>
    </row>
    <row r="1712" spans="1:6">
      <c r="A1712" s="80"/>
      <c r="B1712" s="77"/>
      <c r="C1712" s="78"/>
      <c r="D1712" s="79"/>
      <c r="E1712" s="79"/>
      <c r="F1712" s="79"/>
    </row>
    <row r="1713" spans="1:6">
      <c r="A1713" s="80"/>
      <c r="B1713" s="77"/>
      <c r="C1713" s="78"/>
      <c r="D1713" s="79"/>
      <c r="E1713" s="79"/>
      <c r="F1713" s="79"/>
    </row>
    <row r="1714" spans="1:6">
      <c r="A1714" s="80"/>
      <c r="B1714" s="77"/>
      <c r="C1714" s="78"/>
      <c r="D1714" s="79"/>
      <c r="E1714" s="79"/>
      <c r="F1714" s="79"/>
    </row>
    <row r="1715" spans="1:6">
      <c r="A1715" s="80"/>
      <c r="B1715" s="77"/>
      <c r="C1715" s="78"/>
      <c r="D1715" s="79"/>
      <c r="E1715" s="79"/>
      <c r="F1715" s="79"/>
    </row>
    <row r="1716" spans="1:6">
      <c r="A1716" s="80"/>
      <c r="B1716" s="77"/>
      <c r="C1716" s="78"/>
      <c r="D1716" s="79"/>
      <c r="E1716" s="79"/>
      <c r="F1716" s="79"/>
    </row>
    <row r="1717" spans="1:6">
      <c r="A1717" s="80"/>
      <c r="B1717" s="77"/>
      <c r="C1717" s="78"/>
      <c r="D1717" s="79"/>
      <c r="E1717" s="79"/>
      <c r="F1717" s="79"/>
    </row>
    <row r="1718" spans="1:6">
      <c r="A1718" s="80"/>
      <c r="B1718" s="77"/>
      <c r="C1718" s="78"/>
      <c r="D1718" s="79"/>
      <c r="E1718" s="79"/>
      <c r="F1718" s="79"/>
    </row>
    <row r="1719" spans="1:6">
      <c r="A1719" s="80"/>
      <c r="B1719" s="77"/>
      <c r="C1719" s="78"/>
      <c r="D1719" s="79"/>
      <c r="E1719" s="79"/>
      <c r="F1719" s="79"/>
    </row>
    <row r="1720" spans="1:6">
      <c r="A1720" s="80"/>
      <c r="B1720" s="77"/>
      <c r="C1720" s="78"/>
      <c r="D1720" s="79"/>
      <c r="E1720" s="79"/>
      <c r="F1720" s="79"/>
    </row>
    <row r="1721" spans="1:6">
      <c r="A1721" s="80"/>
      <c r="B1721" s="77"/>
      <c r="C1721" s="78"/>
      <c r="D1721" s="79"/>
      <c r="E1721" s="79"/>
      <c r="F1721" s="79"/>
    </row>
    <row r="1722" spans="1:6">
      <c r="A1722" s="80"/>
      <c r="B1722" s="77"/>
      <c r="C1722" s="78"/>
      <c r="D1722" s="79"/>
      <c r="E1722" s="79"/>
      <c r="F1722" s="79"/>
    </row>
    <row r="1723" spans="1:6">
      <c r="A1723" s="80"/>
      <c r="B1723" s="77"/>
      <c r="C1723" s="78"/>
      <c r="D1723" s="79"/>
      <c r="E1723" s="79"/>
      <c r="F1723" s="79"/>
    </row>
    <row r="1724" spans="1:6">
      <c r="A1724" s="80"/>
      <c r="B1724" s="77"/>
      <c r="C1724" s="78"/>
      <c r="D1724" s="79"/>
      <c r="E1724" s="79"/>
      <c r="F1724" s="79"/>
    </row>
    <row r="1725" spans="1:6">
      <c r="A1725" s="80"/>
      <c r="B1725" s="77"/>
      <c r="C1725" s="78"/>
      <c r="D1725" s="79"/>
      <c r="E1725" s="79"/>
      <c r="F1725" s="79"/>
    </row>
    <row r="1726" spans="1:6">
      <c r="A1726" s="80"/>
      <c r="B1726" s="77"/>
      <c r="C1726" s="78"/>
      <c r="D1726" s="79"/>
      <c r="E1726" s="79"/>
      <c r="F1726" s="79"/>
    </row>
    <row r="1727" spans="1:6">
      <c r="A1727" s="80"/>
      <c r="B1727" s="77"/>
      <c r="C1727" s="78"/>
      <c r="D1727" s="79"/>
      <c r="E1727" s="79"/>
      <c r="F1727" s="79"/>
    </row>
    <row r="1728" spans="1:6">
      <c r="A1728" s="80"/>
      <c r="B1728" s="77"/>
      <c r="C1728" s="78"/>
      <c r="D1728" s="79"/>
      <c r="E1728" s="79"/>
      <c r="F1728" s="79"/>
    </row>
    <row r="1729" spans="1:6">
      <c r="A1729" s="80"/>
      <c r="B1729" s="77"/>
      <c r="C1729" s="78"/>
      <c r="D1729" s="79"/>
      <c r="E1729" s="79"/>
      <c r="F1729" s="79"/>
    </row>
    <row r="1730" spans="1:6">
      <c r="A1730" s="80"/>
      <c r="B1730" s="77"/>
      <c r="C1730" s="78"/>
      <c r="D1730" s="79"/>
      <c r="E1730" s="79"/>
      <c r="F1730" s="79"/>
    </row>
    <row r="1731" spans="1:6">
      <c r="A1731" s="80"/>
      <c r="B1731" s="77"/>
      <c r="C1731" s="78"/>
      <c r="D1731" s="79"/>
      <c r="E1731" s="79"/>
      <c r="F1731" s="79"/>
    </row>
    <row r="1732" spans="1:6">
      <c r="A1732" s="80"/>
      <c r="B1732" s="77"/>
      <c r="C1732" s="78"/>
      <c r="D1732" s="79"/>
      <c r="E1732" s="79"/>
      <c r="F1732" s="79"/>
    </row>
    <row r="1733" spans="1:6">
      <c r="A1733" s="80"/>
      <c r="B1733" s="77"/>
      <c r="C1733" s="78"/>
      <c r="D1733" s="79"/>
      <c r="E1733" s="79"/>
      <c r="F1733" s="79"/>
    </row>
    <row r="1734" spans="1:6">
      <c r="A1734" s="80"/>
      <c r="B1734" s="77"/>
      <c r="C1734" s="78"/>
      <c r="D1734" s="79"/>
      <c r="E1734" s="79"/>
      <c r="F1734" s="79"/>
    </row>
    <row r="1735" spans="1:6">
      <c r="A1735" s="80"/>
      <c r="B1735" s="77"/>
      <c r="C1735" s="78"/>
      <c r="D1735" s="79"/>
      <c r="E1735" s="79"/>
      <c r="F1735" s="79"/>
    </row>
    <row r="1736" spans="1:6">
      <c r="A1736" s="80"/>
      <c r="B1736" s="77"/>
      <c r="C1736" s="78"/>
      <c r="D1736" s="79"/>
      <c r="E1736" s="79"/>
      <c r="F1736" s="79"/>
    </row>
    <row r="1737" spans="1:6">
      <c r="A1737" s="80"/>
      <c r="B1737" s="77"/>
      <c r="C1737" s="78"/>
      <c r="D1737" s="79"/>
      <c r="E1737" s="79"/>
      <c r="F1737" s="79"/>
    </row>
    <row r="1738" spans="1:6">
      <c r="A1738" s="80"/>
      <c r="B1738" s="77"/>
      <c r="C1738" s="78"/>
      <c r="D1738" s="79"/>
      <c r="E1738" s="79"/>
      <c r="F1738" s="79"/>
    </row>
    <row r="1739" spans="1:6">
      <c r="A1739" s="80"/>
      <c r="B1739" s="77"/>
      <c r="C1739" s="78"/>
      <c r="D1739" s="79"/>
      <c r="E1739" s="79"/>
      <c r="F1739" s="79"/>
    </row>
    <row r="1740" spans="1:6">
      <c r="A1740" s="80"/>
      <c r="B1740" s="77"/>
      <c r="C1740" s="78"/>
      <c r="D1740" s="79"/>
      <c r="E1740" s="79"/>
      <c r="F1740" s="79"/>
    </row>
    <row r="1741" spans="1:6">
      <c r="A1741" s="80"/>
      <c r="B1741" s="77"/>
      <c r="C1741" s="78"/>
      <c r="D1741" s="79"/>
      <c r="E1741" s="79"/>
      <c r="F1741" s="79"/>
    </row>
    <row r="1742" spans="1:6">
      <c r="A1742" s="80"/>
      <c r="B1742" s="77"/>
      <c r="C1742" s="78"/>
      <c r="D1742" s="79"/>
      <c r="E1742" s="79"/>
      <c r="F1742" s="79"/>
    </row>
    <row r="1743" spans="1:6">
      <c r="A1743" s="80"/>
      <c r="B1743" s="77"/>
      <c r="C1743" s="78"/>
      <c r="D1743" s="79"/>
      <c r="E1743" s="79"/>
      <c r="F1743" s="79"/>
    </row>
    <row r="1744" spans="1:6">
      <c r="A1744" s="80"/>
      <c r="B1744" s="77"/>
      <c r="C1744" s="78"/>
      <c r="D1744" s="79"/>
      <c r="E1744" s="79"/>
      <c r="F1744" s="79"/>
    </row>
    <row r="1745" spans="1:6">
      <c r="A1745" s="80"/>
      <c r="B1745" s="77"/>
      <c r="C1745" s="78"/>
      <c r="D1745" s="79"/>
      <c r="E1745" s="79"/>
      <c r="F1745" s="79"/>
    </row>
    <row r="1746" spans="1:6">
      <c r="A1746" s="80"/>
      <c r="B1746" s="77"/>
      <c r="C1746" s="78"/>
      <c r="D1746" s="79"/>
      <c r="E1746" s="79"/>
      <c r="F1746" s="79"/>
    </row>
    <row r="1747" spans="1:6">
      <c r="A1747" s="80"/>
      <c r="B1747" s="77"/>
      <c r="C1747" s="78"/>
      <c r="D1747" s="79"/>
      <c r="E1747" s="79"/>
      <c r="F1747" s="79"/>
    </row>
    <row r="1748" spans="1:6">
      <c r="A1748" s="80"/>
      <c r="B1748" s="77"/>
      <c r="C1748" s="78"/>
      <c r="D1748" s="79"/>
      <c r="E1748" s="79"/>
      <c r="F1748" s="79"/>
    </row>
    <row r="1749" spans="1:6">
      <c r="A1749" s="80"/>
      <c r="B1749" s="77"/>
      <c r="C1749" s="78"/>
      <c r="D1749" s="79"/>
      <c r="E1749" s="79"/>
      <c r="F1749" s="79"/>
    </row>
    <row r="1750" spans="1:6">
      <c r="A1750" s="80"/>
      <c r="B1750" s="77"/>
      <c r="C1750" s="78"/>
      <c r="D1750" s="79"/>
      <c r="E1750" s="79"/>
      <c r="F1750" s="79"/>
    </row>
    <row r="1751" spans="1:6">
      <c r="A1751" s="80"/>
      <c r="B1751" s="77"/>
      <c r="C1751" s="78"/>
      <c r="D1751" s="79"/>
      <c r="E1751" s="79"/>
      <c r="F1751" s="79"/>
    </row>
    <row r="1752" spans="1:6">
      <c r="A1752" s="80"/>
      <c r="B1752" s="77"/>
      <c r="C1752" s="78"/>
      <c r="D1752" s="79"/>
      <c r="E1752" s="79"/>
      <c r="F1752" s="79"/>
    </row>
    <row r="1753" spans="1:6">
      <c r="A1753" s="80"/>
      <c r="B1753" s="77"/>
      <c r="C1753" s="78"/>
      <c r="D1753" s="79"/>
      <c r="E1753" s="79"/>
      <c r="F1753" s="79"/>
    </row>
    <row r="1754" spans="1:6">
      <c r="A1754" s="80"/>
      <c r="B1754" s="77"/>
      <c r="C1754" s="78"/>
      <c r="D1754" s="79"/>
      <c r="E1754" s="79"/>
      <c r="F1754" s="79"/>
    </row>
    <row r="1755" spans="1:6">
      <c r="A1755" s="80"/>
      <c r="B1755" s="77"/>
      <c r="C1755" s="78"/>
      <c r="D1755" s="79"/>
      <c r="E1755" s="79"/>
      <c r="F1755" s="79"/>
    </row>
    <row r="1756" spans="1:6">
      <c r="A1756" s="80"/>
      <c r="B1756" s="77"/>
      <c r="C1756" s="78"/>
      <c r="D1756" s="79"/>
      <c r="E1756" s="79"/>
      <c r="F1756" s="79"/>
    </row>
    <row r="1757" spans="1:6">
      <c r="A1757" s="80"/>
      <c r="B1757" s="77"/>
      <c r="C1757" s="78"/>
      <c r="D1757" s="79"/>
      <c r="E1757" s="79"/>
      <c r="F1757" s="79"/>
    </row>
    <row r="1758" spans="1:6">
      <c r="A1758" s="80"/>
      <c r="B1758" s="77"/>
      <c r="C1758" s="78"/>
      <c r="D1758" s="79"/>
      <c r="E1758" s="79"/>
      <c r="F1758" s="79"/>
    </row>
    <row r="1759" spans="1:6">
      <c r="A1759" s="80"/>
      <c r="B1759" s="77"/>
      <c r="C1759" s="78"/>
      <c r="D1759" s="79"/>
      <c r="E1759" s="79"/>
      <c r="F1759" s="79"/>
    </row>
    <row r="1760" spans="1:6">
      <c r="A1760" s="80"/>
      <c r="B1760" s="77"/>
      <c r="C1760" s="78"/>
      <c r="D1760" s="79"/>
      <c r="E1760" s="79"/>
      <c r="F1760" s="79"/>
    </row>
    <row r="1761" spans="1:6">
      <c r="A1761" s="80"/>
      <c r="B1761" s="77"/>
      <c r="C1761" s="78"/>
      <c r="D1761" s="79"/>
      <c r="E1761" s="79"/>
      <c r="F1761" s="79"/>
    </row>
    <row r="1762" spans="1:6">
      <c r="A1762" s="80"/>
      <c r="B1762" s="77"/>
      <c r="C1762" s="78"/>
      <c r="D1762" s="79"/>
      <c r="E1762" s="79"/>
      <c r="F1762" s="79"/>
    </row>
    <row r="1763" spans="1:6">
      <c r="A1763" s="80"/>
      <c r="B1763" s="77"/>
      <c r="C1763" s="78"/>
      <c r="D1763" s="79"/>
      <c r="E1763" s="79"/>
      <c r="F1763" s="79"/>
    </row>
    <row r="1764" spans="1:6">
      <c r="A1764" s="80"/>
      <c r="B1764" s="77"/>
      <c r="C1764" s="78"/>
      <c r="D1764" s="79"/>
      <c r="E1764" s="79"/>
      <c r="F1764" s="79"/>
    </row>
    <row r="1765" spans="1:6">
      <c r="A1765" s="80"/>
      <c r="B1765" s="77"/>
      <c r="C1765" s="78"/>
      <c r="D1765" s="79"/>
      <c r="E1765" s="79"/>
      <c r="F1765" s="79"/>
    </row>
    <row r="1766" spans="1:6">
      <c r="A1766" s="80"/>
      <c r="B1766" s="77"/>
      <c r="C1766" s="78"/>
      <c r="D1766" s="79"/>
      <c r="E1766" s="79"/>
      <c r="F1766" s="79"/>
    </row>
    <row r="1767" spans="1:6">
      <c r="A1767" s="80"/>
      <c r="B1767" s="77"/>
      <c r="C1767" s="78"/>
      <c r="D1767" s="79"/>
      <c r="E1767" s="79"/>
      <c r="F1767" s="79"/>
    </row>
    <row r="1768" spans="1:6">
      <c r="A1768" s="80"/>
      <c r="B1768" s="77"/>
      <c r="C1768" s="78"/>
      <c r="D1768" s="79"/>
      <c r="E1768" s="79"/>
      <c r="F1768" s="79"/>
    </row>
    <row r="1769" spans="1:6">
      <c r="A1769" s="80"/>
      <c r="B1769" s="77"/>
      <c r="C1769" s="78"/>
      <c r="D1769" s="79"/>
      <c r="E1769" s="79"/>
      <c r="F1769" s="79"/>
    </row>
    <row r="1770" spans="1:6">
      <c r="A1770" s="80"/>
      <c r="B1770" s="77"/>
      <c r="C1770" s="78"/>
      <c r="D1770" s="79"/>
      <c r="E1770" s="79"/>
      <c r="F1770" s="79"/>
    </row>
    <row r="1771" spans="1:6">
      <c r="A1771" s="80"/>
      <c r="B1771" s="77"/>
      <c r="C1771" s="78"/>
      <c r="D1771" s="79"/>
      <c r="E1771" s="79"/>
      <c r="F1771" s="79"/>
    </row>
    <row r="1772" spans="1:6">
      <c r="A1772" s="80"/>
      <c r="B1772" s="77"/>
      <c r="C1772" s="78"/>
      <c r="D1772" s="79"/>
      <c r="E1772" s="79"/>
      <c r="F1772" s="79"/>
    </row>
    <row r="1773" spans="1:6">
      <c r="A1773" s="80"/>
      <c r="B1773" s="77"/>
      <c r="C1773" s="78"/>
      <c r="D1773" s="79"/>
      <c r="E1773" s="79"/>
      <c r="F1773" s="79"/>
    </row>
    <row r="1774" spans="1:6">
      <c r="A1774" s="80"/>
      <c r="B1774" s="77"/>
      <c r="C1774" s="78"/>
      <c r="D1774" s="79"/>
      <c r="E1774" s="79"/>
      <c r="F1774" s="79"/>
    </row>
    <row r="1775" spans="1:6">
      <c r="A1775" s="80"/>
      <c r="B1775" s="77"/>
      <c r="C1775" s="78"/>
      <c r="D1775" s="79"/>
      <c r="E1775" s="79"/>
      <c r="F1775" s="79"/>
    </row>
    <row r="1776" spans="1:6">
      <c r="A1776" s="80"/>
      <c r="B1776" s="77"/>
      <c r="C1776" s="78"/>
      <c r="D1776" s="79"/>
      <c r="E1776" s="79"/>
      <c r="F1776" s="79"/>
    </row>
    <row r="1777" spans="1:6">
      <c r="A1777" s="80"/>
      <c r="B1777" s="77"/>
      <c r="C1777" s="78"/>
      <c r="D1777" s="79"/>
      <c r="E1777" s="79"/>
      <c r="F1777" s="79"/>
    </row>
    <row r="1778" spans="1:6">
      <c r="A1778" s="80"/>
      <c r="B1778" s="77"/>
      <c r="C1778" s="78"/>
      <c r="D1778" s="79"/>
      <c r="E1778" s="79"/>
      <c r="F1778" s="79"/>
    </row>
    <row r="1779" spans="1:6">
      <c r="A1779" s="80"/>
      <c r="B1779" s="77"/>
      <c r="C1779" s="78"/>
      <c r="D1779" s="79"/>
      <c r="E1779" s="79"/>
      <c r="F1779" s="79"/>
    </row>
    <row r="1780" spans="1:6">
      <c r="A1780" s="80"/>
      <c r="B1780" s="77"/>
      <c r="C1780" s="78"/>
      <c r="D1780" s="79"/>
      <c r="E1780" s="79"/>
      <c r="F1780" s="79"/>
    </row>
    <row r="1781" spans="1:6">
      <c r="A1781" s="80"/>
      <c r="B1781" s="77"/>
      <c r="C1781" s="78"/>
      <c r="D1781" s="79"/>
      <c r="E1781" s="79"/>
      <c r="F1781" s="79"/>
    </row>
    <row r="1782" spans="1:6">
      <c r="A1782" s="80"/>
      <c r="B1782" s="77"/>
      <c r="C1782" s="78"/>
      <c r="D1782" s="79"/>
      <c r="E1782" s="79"/>
      <c r="F1782" s="79"/>
    </row>
    <row r="1783" spans="1:6">
      <c r="A1783" s="80"/>
      <c r="B1783" s="77"/>
      <c r="C1783" s="78"/>
      <c r="D1783" s="79"/>
      <c r="E1783" s="79"/>
      <c r="F1783" s="79"/>
    </row>
    <row r="1784" spans="1:6">
      <c r="A1784" s="80"/>
      <c r="B1784" s="77"/>
      <c r="C1784" s="78"/>
      <c r="D1784" s="79"/>
      <c r="E1784" s="79"/>
      <c r="F1784" s="79"/>
    </row>
    <row r="1785" spans="1:6">
      <c r="A1785" s="80"/>
      <c r="B1785" s="77"/>
      <c r="C1785" s="78"/>
      <c r="D1785" s="79"/>
      <c r="E1785" s="79"/>
      <c r="F1785" s="79"/>
    </row>
    <row r="1786" spans="1:6">
      <c r="A1786" s="80"/>
      <c r="B1786" s="77"/>
      <c r="C1786" s="78"/>
      <c r="D1786" s="79"/>
      <c r="E1786" s="79"/>
      <c r="F1786" s="79"/>
    </row>
    <row r="1787" spans="1:6">
      <c r="A1787" s="80"/>
      <c r="B1787" s="77"/>
      <c r="C1787" s="78"/>
      <c r="D1787" s="79"/>
      <c r="E1787" s="79"/>
      <c r="F1787" s="79"/>
    </row>
    <row r="1788" spans="1:6">
      <c r="A1788" s="80"/>
      <c r="B1788" s="77"/>
      <c r="C1788" s="78"/>
      <c r="D1788" s="79"/>
      <c r="E1788" s="79"/>
      <c r="F1788" s="79"/>
    </row>
    <row r="1789" spans="1:6">
      <c r="A1789" s="80"/>
      <c r="B1789" s="77"/>
      <c r="C1789" s="78"/>
      <c r="D1789" s="79"/>
      <c r="E1789" s="79"/>
      <c r="F1789" s="79"/>
    </row>
    <row r="1790" spans="1:6">
      <c r="A1790" s="80"/>
      <c r="B1790" s="77"/>
      <c r="C1790" s="78"/>
      <c r="D1790" s="79"/>
      <c r="E1790" s="79"/>
      <c r="F1790" s="79"/>
    </row>
    <row r="1791" spans="1:6">
      <c r="A1791" s="80"/>
      <c r="B1791" s="77"/>
      <c r="C1791" s="78"/>
      <c r="D1791" s="79"/>
      <c r="E1791" s="79"/>
      <c r="F1791" s="79"/>
    </row>
    <row r="1792" spans="1:6">
      <c r="A1792" s="80"/>
      <c r="B1792" s="77"/>
      <c r="C1792" s="78"/>
      <c r="D1792" s="79"/>
      <c r="E1792" s="79"/>
      <c r="F1792" s="79"/>
    </row>
    <row r="1793" spans="1:6">
      <c r="A1793" s="80"/>
      <c r="B1793" s="77"/>
      <c r="C1793" s="78"/>
      <c r="D1793" s="79"/>
      <c r="E1793" s="79"/>
      <c r="F1793" s="79"/>
    </row>
    <row r="1794" spans="1:6">
      <c r="A1794" s="80"/>
      <c r="B1794" s="77"/>
      <c r="C1794" s="78"/>
      <c r="D1794" s="79"/>
      <c r="E1794" s="79"/>
      <c r="F1794" s="79"/>
    </row>
    <row r="1795" spans="1:6">
      <c r="A1795" s="80"/>
      <c r="B1795" s="77"/>
      <c r="C1795" s="78"/>
      <c r="D1795" s="79"/>
      <c r="E1795" s="79"/>
      <c r="F1795" s="79"/>
    </row>
    <row r="1796" spans="1:6">
      <c r="A1796" s="80"/>
      <c r="B1796" s="77"/>
      <c r="C1796" s="78"/>
      <c r="D1796" s="79"/>
      <c r="E1796" s="79"/>
      <c r="F1796" s="79"/>
    </row>
    <row r="1797" spans="1:6">
      <c r="A1797" s="80"/>
      <c r="B1797" s="77"/>
      <c r="C1797" s="78"/>
      <c r="D1797" s="79"/>
      <c r="E1797" s="79"/>
      <c r="F1797" s="79"/>
    </row>
    <row r="1798" spans="1:6">
      <c r="A1798" s="80"/>
      <c r="B1798" s="77"/>
      <c r="C1798" s="78"/>
      <c r="D1798" s="79"/>
      <c r="E1798" s="79"/>
      <c r="F1798" s="79"/>
    </row>
    <row r="1799" spans="1:6">
      <c r="A1799" s="80"/>
      <c r="B1799" s="77"/>
      <c r="C1799" s="78"/>
      <c r="D1799" s="79"/>
      <c r="E1799" s="79"/>
      <c r="F1799" s="79"/>
    </row>
    <row r="1800" spans="1:6">
      <c r="A1800" s="80"/>
      <c r="B1800" s="77"/>
      <c r="C1800" s="78"/>
      <c r="D1800" s="79"/>
      <c r="E1800" s="79"/>
      <c r="F1800" s="79"/>
    </row>
    <row r="1801" spans="1:6">
      <c r="A1801" s="80"/>
      <c r="B1801" s="77"/>
      <c r="C1801" s="78"/>
      <c r="D1801" s="79"/>
      <c r="E1801" s="79"/>
      <c r="F1801" s="79"/>
    </row>
    <row r="1802" spans="1:6">
      <c r="A1802" s="80"/>
      <c r="B1802" s="77"/>
      <c r="C1802" s="78"/>
      <c r="D1802" s="79"/>
      <c r="E1802" s="79"/>
      <c r="F1802" s="79"/>
    </row>
    <row r="1803" spans="1:6">
      <c r="A1803" s="80"/>
      <c r="B1803" s="77"/>
      <c r="C1803" s="78"/>
      <c r="D1803" s="79"/>
      <c r="E1803" s="79"/>
      <c r="F1803" s="79"/>
    </row>
    <row r="1804" spans="1:6">
      <c r="A1804" s="80"/>
      <c r="B1804" s="77"/>
      <c r="C1804" s="78"/>
      <c r="D1804" s="79"/>
      <c r="E1804" s="79"/>
      <c r="F1804" s="79"/>
    </row>
    <row r="1805" spans="1:6">
      <c r="A1805" s="80"/>
      <c r="B1805" s="77"/>
      <c r="C1805" s="78"/>
      <c r="D1805" s="79"/>
      <c r="E1805" s="79"/>
      <c r="F1805" s="79"/>
    </row>
    <row r="1806" spans="1:6">
      <c r="A1806" s="80"/>
      <c r="B1806" s="77"/>
      <c r="C1806" s="78"/>
      <c r="D1806" s="79"/>
      <c r="E1806" s="79"/>
      <c r="F1806" s="79"/>
    </row>
    <row r="1807" spans="1:6">
      <c r="A1807" s="80"/>
      <c r="B1807" s="77"/>
      <c r="C1807" s="78"/>
      <c r="D1807" s="79"/>
      <c r="E1807" s="79"/>
      <c r="F1807" s="79"/>
    </row>
    <row r="1808" spans="1:6">
      <c r="A1808" s="80"/>
      <c r="B1808" s="77"/>
      <c r="C1808" s="78"/>
      <c r="D1808" s="79"/>
      <c r="E1808" s="79"/>
      <c r="F1808" s="79"/>
    </row>
    <row r="1809" spans="1:6">
      <c r="A1809" s="80"/>
      <c r="B1809" s="77"/>
      <c r="C1809" s="78"/>
      <c r="D1809" s="79"/>
      <c r="E1809" s="79"/>
      <c r="F1809" s="79"/>
    </row>
    <row r="1810" spans="1:6">
      <c r="A1810" s="80"/>
      <c r="B1810" s="77"/>
      <c r="C1810" s="78"/>
      <c r="D1810" s="79"/>
      <c r="E1810" s="79"/>
      <c r="F1810" s="79"/>
    </row>
    <row r="1811" spans="1:6">
      <c r="A1811" s="80"/>
      <c r="B1811" s="77"/>
      <c r="C1811" s="78"/>
      <c r="D1811" s="79"/>
      <c r="E1811" s="79"/>
      <c r="F1811" s="79"/>
    </row>
    <row r="1812" spans="1:6">
      <c r="A1812" s="80"/>
      <c r="B1812" s="77"/>
      <c r="C1812" s="78"/>
      <c r="D1812" s="79"/>
      <c r="E1812" s="79"/>
      <c r="F1812" s="79"/>
    </row>
    <row r="1813" spans="1:6">
      <c r="A1813" s="80"/>
      <c r="B1813" s="77"/>
      <c r="C1813" s="78"/>
      <c r="D1813" s="79"/>
      <c r="E1813" s="79"/>
      <c r="F1813" s="79"/>
    </row>
    <row r="1814" spans="1:6">
      <c r="A1814" s="80"/>
      <c r="B1814" s="77"/>
      <c r="C1814" s="78"/>
      <c r="D1814" s="79"/>
      <c r="E1814" s="79"/>
      <c r="F1814" s="79"/>
    </row>
    <row r="1815" spans="1:6">
      <c r="A1815" s="80"/>
      <c r="B1815" s="77"/>
      <c r="C1815" s="78"/>
      <c r="D1815" s="79"/>
      <c r="E1815" s="79"/>
      <c r="F1815" s="79"/>
    </row>
    <row r="1816" spans="1:6">
      <c r="A1816" s="80"/>
      <c r="B1816" s="77"/>
      <c r="C1816" s="78"/>
      <c r="D1816" s="79"/>
      <c r="E1816" s="79"/>
      <c r="F1816" s="79"/>
    </row>
    <row r="1817" spans="1:6">
      <c r="A1817" s="80"/>
      <c r="B1817" s="77"/>
      <c r="C1817" s="78"/>
      <c r="D1817" s="79"/>
      <c r="E1817" s="79"/>
      <c r="F1817" s="79"/>
    </row>
    <row r="1818" spans="1:6">
      <c r="A1818" s="80"/>
      <c r="B1818" s="77"/>
      <c r="C1818" s="78"/>
      <c r="D1818" s="79"/>
      <c r="E1818" s="79"/>
      <c r="F1818" s="79"/>
    </row>
    <row r="1819" spans="1:6">
      <c r="A1819" s="80"/>
      <c r="B1819" s="77"/>
      <c r="C1819" s="78"/>
      <c r="D1819" s="79"/>
      <c r="E1819" s="79"/>
      <c r="F1819" s="79"/>
    </row>
    <row r="1820" spans="1:6">
      <c r="A1820" s="80"/>
      <c r="B1820" s="77"/>
      <c r="C1820" s="78"/>
      <c r="D1820" s="79"/>
      <c r="E1820" s="79"/>
      <c r="F1820" s="79"/>
    </row>
    <row r="1821" spans="1:6">
      <c r="A1821" s="80"/>
      <c r="B1821" s="77"/>
      <c r="C1821" s="78"/>
      <c r="D1821" s="79"/>
      <c r="E1821" s="79"/>
      <c r="F1821" s="79"/>
    </row>
    <row r="1822" spans="1:6">
      <c r="A1822" s="80"/>
      <c r="B1822" s="77"/>
      <c r="C1822" s="78"/>
      <c r="D1822" s="79"/>
      <c r="E1822" s="79"/>
      <c r="F1822" s="79"/>
    </row>
    <row r="1823" spans="1:6">
      <c r="A1823" s="80"/>
      <c r="B1823" s="77"/>
      <c r="C1823" s="78"/>
      <c r="D1823" s="79"/>
      <c r="E1823" s="79"/>
      <c r="F1823" s="79"/>
    </row>
    <row r="1824" spans="1:6">
      <c r="A1824" s="80"/>
      <c r="B1824" s="77"/>
      <c r="C1824" s="78"/>
      <c r="D1824" s="79"/>
      <c r="E1824" s="79"/>
      <c r="F1824" s="79"/>
    </row>
    <row r="1825" spans="1:6">
      <c r="A1825" s="80"/>
      <c r="B1825" s="77"/>
      <c r="C1825" s="78"/>
      <c r="D1825" s="79"/>
      <c r="E1825" s="79"/>
      <c r="F1825" s="79"/>
    </row>
    <row r="1826" spans="1:6">
      <c r="A1826" s="80"/>
      <c r="B1826" s="77"/>
      <c r="C1826" s="78"/>
      <c r="D1826" s="79"/>
      <c r="E1826" s="79"/>
      <c r="F1826" s="79"/>
    </row>
    <row r="1827" spans="1:6">
      <c r="A1827" s="80"/>
      <c r="B1827" s="77"/>
      <c r="C1827" s="78"/>
      <c r="D1827" s="79"/>
      <c r="E1827" s="79"/>
      <c r="F1827" s="79"/>
    </row>
    <row r="1828" spans="1:6">
      <c r="A1828" s="80"/>
      <c r="B1828" s="77"/>
      <c r="C1828" s="78"/>
      <c r="D1828" s="79"/>
      <c r="E1828" s="79"/>
      <c r="F1828" s="79"/>
    </row>
    <row r="1829" spans="1:6">
      <c r="A1829" s="80"/>
      <c r="B1829" s="77"/>
      <c r="C1829" s="78"/>
      <c r="D1829" s="79"/>
      <c r="E1829" s="79"/>
      <c r="F1829" s="79"/>
    </row>
    <row r="1830" spans="1:6">
      <c r="A1830" s="80"/>
      <c r="B1830" s="77"/>
      <c r="C1830" s="78"/>
      <c r="D1830" s="79"/>
      <c r="E1830" s="79"/>
      <c r="F1830" s="79"/>
    </row>
    <row r="1831" spans="1:6">
      <c r="A1831" s="80"/>
      <c r="B1831" s="77"/>
      <c r="C1831" s="78"/>
      <c r="D1831" s="79"/>
      <c r="E1831" s="79"/>
      <c r="F1831" s="79"/>
    </row>
    <row r="1832" spans="1:6">
      <c r="A1832" s="80"/>
      <c r="B1832" s="77"/>
      <c r="C1832" s="78"/>
      <c r="D1832" s="79"/>
      <c r="E1832" s="79"/>
      <c r="F1832" s="79"/>
    </row>
    <row r="1833" spans="1:6">
      <c r="A1833" s="80"/>
      <c r="B1833" s="77"/>
      <c r="C1833" s="78"/>
      <c r="D1833" s="79"/>
      <c r="E1833" s="79"/>
      <c r="F1833" s="79"/>
    </row>
    <row r="1834" spans="1:6">
      <c r="A1834" s="80"/>
      <c r="B1834" s="77"/>
      <c r="C1834" s="78"/>
      <c r="D1834" s="79"/>
      <c r="E1834" s="79"/>
      <c r="F1834" s="79"/>
    </row>
    <row r="1835" spans="1:6">
      <c r="A1835" s="80"/>
      <c r="B1835" s="77"/>
      <c r="C1835" s="78"/>
      <c r="D1835" s="79"/>
      <c r="E1835" s="79"/>
      <c r="F1835" s="79"/>
    </row>
    <row r="1836" spans="1:6">
      <c r="A1836" s="80"/>
      <c r="B1836" s="77"/>
      <c r="C1836" s="78"/>
      <c r="D1836" s="79"/>
      <c r="E1836" s="79"/>
      <c r="F1836" s="79"/>
    </row>
    <row r="1837" spans="1:6">
      <c r="A1837" s="80"/>
      <c r="B1837" s="77"/>
      <c r="C1837" s="78"/>
      <c r="D1837" s="79"/>
      <c r="E1837" s="79"/>
      <c r="F1837" s="79"/>
    </row>
    <row r="1838" spans="1:6">
      <c r="A1838" s="80"/>
      <c r="B1838" s="77"/>
      <c r="C1838" s="78"/>
      <c r="D1838" s="79"/>
      <c r="E1838" s="79"/>
      <c r="F1838" s="79"/>
    </row>
    <row r="1839" spans="1:6">
      <c r="A1839" s="80"/>
      <c r="B1839" s="77"/>
      <c r="C1839" s="78"/>
      <c r="D1839" s="79"/>
      <c r="E1839" s="79"/>
      <c r="F1839" s="79"/>
    </row>
    <row r="1840" spans="1:6">
      <c r="A1840" s="80"/>
      <c r="B1840" s="77"/>
      <c r="C1840" s="78"/>
      <c r="D1840" s="79"/>
      <c r="E1840" s="79"/>
      <c r="F1840" s="79"/>
    </row>
    <row r="1841" spans="1:6">
      <c r="A1841" s="80"/>
      <c r="B1841" s="77"/>
      <c r="C1841" s="78"/>
      <c r="D1841" s="79"/>
      <c r="E1841" s="79"/>
      <c r="F1841" s="79"/>
    </row>
    <row r="1842" spans="1:6">
      <c r="A1842" s="80"/>
      <c r="B1842" s="77"/>
      <c r="C1842" s="78"/>
      <c r="D1842" s="79"/>
      <c r="E1842" s="79"/>
      <c r="F1842" s="79"/>
    </row>
    <row r="1843" spans="1:6">
      <c r="A1843" s="80"/>
      <c r="B1843" s="77"/>
      <c r="C1843" s="78"/>
      <c r="D1843" s="79"/>
      <c r="E1843" s="79"/>
      <c r="F1843" s="79"/>
    </row>
    <row r="1844" spans="1:6">
      <c r="A1844" s="80"/>
      <c r="B1844" s="77"/>
      <c r="C1844" s="78"/>
      <c r="D1844" s="79"/>
      <c r="E1844" s="79"/>
      <c r="F1844" s="79"/>
    </row>
    <row r="1845" spans="1:6">
      <c r="A1845" s="80"/>
      <c r="B1845" s="77"/>
      <c r="C1845" s="78"/>
      <c r="D1845" s="79"/>
      <c r="E1845" s="79"/>
      <c r="F1845" s="79"/>
    </row>
    <row r="1846" spans="1:6">
      <c r="A1846" s="80"/>
      <c r="B1846" s="77"/>
      <c r="C1846" s="78"/>
      <c r="D1846" s="79"/>
      <c r="E1846" s="79"/>
      <c r="F1846" s="79"/>
    </row>
    <row r="1847" spans="1:6">
      <c r="A1847" s="80"/>
      <c r="B1847" s="77"/>
      <c r="C1847" s="78"/>
      <c r="D1847" s="79"/>
      <c r="E1847" s="79"/>
      <c r="F1847" s="79"/>
    </row>
    <row r="1848" spans="1:6">
      <c r="A1848" s="80"/>
      <c r="B1848" s="77"/>
      <c r="C1848" s="78"/>
      <c r="D1848" s="79"/>
      <c r="E1848" s="79"/>
      <c r="F1848" s="79"/>
    </row>
    <row r="1849" spans="1:6">
      <c r="A1849" s="80"/>
      <c r="B1849" s="77"/>
      <c r="C1849" s="78"/>
      <c r="D1849" s="79"/>
      <c r="E1849" s="79"/>
      <c r="F1849" s="79"/>
    </row>
    <row r="1850" spans="1:6">
      <c r="A1850" s="80"/>
      <c r="B1850" s="77"/>
      <c r="C1850" s="78"/>
      <c r="D1850" s="79"/>
      <c r="E1850" s="79"/>
      <c r="F1850" s="79"/>
    </row>
    <row r="1851" spans="1:6">
      <c r="A1851" s="80"/>
      <c r="B1851" s="77"/>
      <c r="C1851" s="78"/>
      <c r="D1851" s="79"/>
      <c r="E1851" s="79"/>
      <c r="F1851" s="79"/>
    </row>
    <row r="1852" spans="1:6">
      <c r="A1852" s="80"/>
      <c r="B1852" s="77"/>
      <c r="C1852" s="78"/>
      <c r="D1852" s="79"/>
      <c r="E1852" s="79"/>
      <c r="F1852" s="79"/>
    </row>
    <row r="1853" spans="1:6">
      <c r="A1853" s="80"/>
      <c r="B1853" s="77"/>
      <c r="C1853" s="78"/>
      <c r="D1853" s="79"/>
      <c r="E1853" s="79"/>
      <c r="F1853" s="79"/>
    </row>
    <row r="1854" spans="1:6">
      <c r="A1854" s="80"/>
      <c r="B1854" s="77"/>
      <c r="C1854" s="78"/>
      <c r="D1854" s="79"/>
      <c r="E1854" s="79"/>
      <c r="F1854" s="79"/>
    </row>
    <row r="1855" spans="1:6">
      <c r="A1855" s="80"/>
      <c r="B1855" s="77"/>
      <c r="C1855" s="78"/>
      <c r="D1855" s="79"/>
      <c r="E1855" s="79"/>
      <c r="F1855" s="79"/>
    </row>
    <row r="1856" spans="1:6">
      <c r="A1856" s="80"/>
      <c r="B1856" s="77"/>
      <c r="C1856" s="78"/>
      <c r="D1856" s="79"/>
      <c r="E1856" s="79"/>
      <c r="F1856" s="79"/>
    </row>
    <row r="1857" spans="1:6">
      <c r="A1857" s="80"/>
      <c r="B1857" s="77"/>
      <c r="C1857" s="78"/>
      <c r="D1857" s="79"/>
      <c r="E1857" s="79"/>
      <c r="F1857" s="79"/>
    </row>
    <row r="1858" spans="1:6">
      <c r="A1858" s="80"/>
      <c r="B1858" s="77"/>
      <c r="C1858" s="78"/>
      <c r="D1858" s="79"/>
      <c r="E1858" s="79"/>
      <c r="F1858" s="79"/>
    </row>
    <row r="1859" spans="1:6">
      <c r="A1859" s="80"/>
      <c r="B1859" s="77"/>
      <c r="C1859" s="78"/>
      <c r="D1859" s="79"/>
      <c r="E1859" s="79"/>
      <c r="F1859" s="79"/>
    </row>
    <row r="1860" spans="1:6">
      <c r="A1860" s="80"/>
      <c r="B1860" s="77"/>
      <c r="C1860" s="78"/>
      <c r="D1860" s="79"/>
      <c r="E1860" s="79"/>
      <c r="F1860" s="79"/>
    </row>
    <row r="1861" spans="1:6">
      <c r="A1861" s="80"/>
      <c r="B1861" s="77"/>
      <c r="C1861" s="78"/>
      <c r="D1861" s="79"/>
      <c r="E1861" s="79"/>
      <c r="F1861" s="79"/>
    </row>
    <row r="1862" spans="1:6">
      <c r="A1862" s="80"/>
      <c r="B1862" s="77"/>
      <c r="C1862" s="78"/>
      <c r="D1862" s="79"/>
      <c r="E1862" s="79"/>
      <c r="F1862" s="79"/>
    </row>
    <row r="1863" spans="1:6">
      <c r="A1863" s="80"/>
      <c r="B1863" s="77"/>
      <c r="C1863" s="78"/>
      <c r="D1863" s="79"/>
      <c r="E1863" s="79"/>
      <c r="F1863" s="79"/>
    </row>
    <row r="1864" spans="1:6">
      <c r="A1864" s="80"/>
      <c r="B1864" s="77"/>
      <c r="C1864" s="78"/>
      <c r="D1864" s="79"/>
      <c r="E1864" s="79"/>
      <c r="F1864" s="79"/>
    </row>
    <row r="1865" spans="1:6">
      <c r="A1865" s="80"/>
      <c r="B1865" s="77"/>
      <c r="C1865" s="78"/>
      <c r="D1865" s="79"/>
      <c r="E1865" s="79"/>
      <c r="F1865" s="79"/>
    </row>
    <row r="1866" spans="1:6">
      <c r="A1866" s="80"/>
      <c r="B1866" s="77"/>
      <c r="C1866" s="78"/>
      <c r="D1866" s="79"/>
      <c r="E1866" s="79"/>
      <c r="F1866" s="79"/>
    </row>
    <row r="1867" spans="1:6">
      <c r="A1867" s="80"/>
      <c r="B1867" s="77"/>
      <c r="C1867" s="78"/>
      <c r="D1867" s="79"/>
      <c r="E1867" s="79"/>
      <c r="F1867" s="79"/>
    </row>
    <row r="1868" spans="1:6">
      <c r="A1868" s="80"/>
      <c r="B1868" s="77"/>
      <c r="C1868" s="78"/>
      <c r="D1868" s="79"/>
      <c r="E1868" s="79"/>
      <c r="F1868" s="79"/>
    </row>
    <row r="1869" spans="1:6">
      <c r="A1869" s="80"/>
      <c r="B1869" s="77"/>
      <c r="C1869" s="78"/>
      <c r="D1869" s="79"/>
      <c r="E1869" s="79"/>
      <c r="F1869" s="79"/>
    </row>
    <row r="1870" spans="1:6">
      <c r="A1870" s="80"/>
      <c r="B1870" s="77"/>
      <c r="C1870" s="78"/>
      <c r="D1870" s="79"/>
      <c r="E1870" s="79"/>
      <c r="F1870" s="79"/>
    </row>
    <row r="1871" spans="1:6">
      <c r="A1871" s="80"/>
      <c r="B1871" s="77"/>
      <c r="C1871" s="78"/>
      <c r="D1871" s="79"/>
      <c r="E1871" s="79"/>
      <c r="F1871" s="79"/>
    </row>
    <row r="1872" spans="1:6">
      <c r="A1872" s="80"/>
      <c r="B1872" s="77"/>
      <c r="C1872" s="78"/>
      <c r="D1872" s="79"/>
      <c r="E1872" s="79"/>
      <c r="F1872" s="79"/>
    </row>
    <row r="1873" spans="1:6">
      <c r="A1873" s="80"/>
      <c r="B1873" s="77"/>
      <c r="C1873" s="78"/>
      <c r="D1873" s="79"/>
      <c r="E1873" s="79"/>
      <c r="F1873" s="79"/>
    </row>
    <row r="1874" spans="1:6">
      <c r="A1874" s="80"/>
      <c r="B1874" s="77"/>
      <c r="C1874" s="78"/>
      <c r="D1874" s="79"/>
      <c r="E1874" s="79"/>
      <c r="F1874" s="79"/>
    </row>
    <row r="1875" spans="1:6">
      <c r="A1875" s="80"/>
      <c r="B1875" s="77"/>
      <c r="C1875" s="78"/>
      <c r="D1875" s="79"/>
      <c r="E1875" s="79"/>
      <c r="F1875" s="79"/>
    </row>
    <row r="1876" spans="1:6">
      <c r="A1876" s="80"/>
      <c r="B1876" s="77"/>
      <c r="C1876" s="78"/>
      <c r="D1876" s="79"/>
      <c r="E1876" s="79"/>
      <c r="F1876" s="79"/>
    </row>
    <row r="1877" spans="1:6">
      <c r="A1877" s="80"/>
      <c r="B1877" s="77"/>
      <c r="C1877" s="78"/>
      <c r="D1877" s="79"/>
      <c r="E1877" s="79"/>
      <c r="F1877" s="79"/>
    </row>
    <row r="1878" spans="1:6">
      <c r="A1878" s="80"/>
      <c r="B1878" s="77"/>
      <c r="C1878" s="78"/>
      <c r="D1878" s="79"/>
      <c r="E1878" s="79"/>
      <c r="F1878" s="79"/>
    </row>
    <row r="1879" spans="1:6">
      <c r="A1879" s="80"/>
      <c r="B1879" s="77"/>
      <c r="C1879" s="78"/>
      <c r="D1879" s="79"/>
      <c r="E1879" s="79"/>
      <c r="F1879" s="79"/>
    </row>
    <row r="1880" spans="1:6">
      <c r="A1880" s="80"/>
      <c r="B1880" s="77"/>
      <c r="C1880" s="78"/>
      <c r="D1880" s="79"/>
      <c r="E1880" s="79"/>
      <c r="F1880" s="79"/>
    </row>
    <row r="1881" spans="1:6">
      <c r="A1881" s="80"/>
      <c r="B1881" s="77"/>
      <c r="C1881" s="78"/>
      <c r="D1881" s="79"/>
      <c r="E1881" s="79"/>
      <c r="F1881" s="79"/>
    </row>
    <row r="1882" spans="1:6">
      <c r="A1882" s="80"/>
      <c r="B1882" s="77"/>
      <c r="C1882" s="78"/>
      <c r="D1882" s="79"/>
      <c r="E1882" s="79"/>
      <c r="F1882" s="79"/>
    </row>
    <row r="1883" spans="1:6">
      <c r="A1883" s="80"/>
      <c r="B1883" s="77"/>
      <c r="C1883" s="78"/>
      <c r="D1883" s="79"/>
      <c r="E1883" s="79"/>
      <c r="F1883" s="79"/>
    </row>
    <row r="1884" spans="1:6">
      <c r="A1884" s="80"/>
      <c r="B1884" s="77"/>
      <c r="C1884" s="78"/>
      <c r="D1884" s="79"/>
      <c r="E1884" s="79"/>
      <c r="F1884" s="79"/>
    </row>
    <row r="1885" spans="1:6">
      <c r="A1885" s="80"/>
      <c r="B1885" s="77"/>
      <c r="C1885" s="78"/>
      <c r="D1885" s="79"/>
      <c r="E1885" s="79"/>
      <c r="F1885" s="79"/>
    </row>
    <row r="1886" spans="1:6">
      <c r="A1886" s="80"/>
      <c r="B1886" s="77"/>
      <c r="C1886" s="78"/>
      <c r="D1886" s="79"/>
      <c r="E1886" s="79"/>
      <c r="F1886" s="79"/>
    </row>
    <row r="1887" spans="1:6">
      <c r="A1887" s="80"/>
      <c r="B1887" s="77"/>
      <c r="C1887" s="78"/>
      <c r="D1887" s="79"/>
      <c r="E1887" s="79"/>
      <c r="F1887" s="79"/>
    </row>
    <row r="1888" spans="1:6">
      <c r="A1888" s="80"/>
      <c r="B1888" s="77"/>
      <c r="C1888" s="78"/>
      <c r="D1888" s="79"/>
      <c r="E1888" s="79"/>
      <c r="F1888" s="79"/>
    </row>
    <row r="1889" spans="1:6">
      <c r="A1889" s="80"/>
      <c r="B1889" s="77"/>
      <c r="C1889" s="78"/>
      <c r="D1889" s="79"/>
      <c r="E1889" s="79"/>
      <c r="F1889" s="79"/>
    </row>
    <row r="1890" spans="1:6">
      <c r="A1890" s="80"/>
      <c r="B1890" s="77"/>
      <c r="C1890" s="78"/>
      <c r="D1890" s="79"/>
      <c r="E1890" s="79"/>
      <c r="F1890" s="79"/>
    </row>
    <row r="1891" spans="1:6">
      <c r="A1891" s="80"/>
      <c r="B1891" s="77"/>
      <c r="C1891" s="78"/>
      <c r="D1891" s="79"/>
      <c r="E1891" s="79"/>
      <c r="F1891" s="79"/>
    </row>
    <row r="1892" spans="1:6">
      <c r="A1892" s="80"/>
      <c r="B1892" s="77"/>
      <c r="C1892" s="78"/>
      <c r="D1892" s="79"/>
      <c r="E1892" s="79"/>
      <c r="F1892" s="79"/>
    </row>
    <row r="1893" spans="1:6">
      <c r="A1893" s="80"/>
      <c r="B1893" s="77"/>
      <c r="C1893" s="78"/>
      <c r="D1893" s="79"/>
      <c r="E1893" s="79"/>
      <c r="F1893" s="79"/>
    </row>
    <row r="1894" spans="1:6">
      <c r="A1894" s="80"/>
      <c r="B1894" s="77"/>
      <c r="C1894" s="78"/>
      <c r="D1894" s="79"/>
      <c r="E1894" s="79"/>
      <c r="F1894" s="79"/>
    </row>
    <row r="1895" spans="1:6">
      <c r="A1895" s="80"/>
      <c r="B1895" s="77"/>
      <c r="C1895" s="78"/>
      <c r="D1895" s="79"/>
      <c r="E1895" s="79"/>
      <c r="F1895" s="79"/>
    </row>
    <row r="1896" spans="1:6">
      <c r="A1896" s="80"/>
      <c r="B1896" s="77"/>
      <c r="C1896" s="78"/>
      <c r="D1896" s="79"/>
      <c r="E1896" s="79"/>
      <c r="F1896" s="79"/>
    </row>
    <row r="1897" spans="1:6">
      <c r="A1897" s="80"/>
      <c r="B1897" s="77"/>
      <c r="C1897" s="78"/>
      <c r="D1897" s="79"/>
      <c r="E1897" s="79"/>
      <c r="F1897" s="79"/>
    </row>
    <row r="1898" spans="1:6">
      <c r="A1898" s="80"/>
      <c r="B1898" s="77"/>
      <c r="C1898" s="78"/>
      <c r="D1898" s="79"/>
      <c r="E1898" s="79"/>
      <c r="F1898" s="79"/>
    </row>
    <row r="1899" spans="1:6">
      <c r="A1899" s="80"/>
      <c r="B1899" s="77"/>
      <c r="C1899" s="78"/>
      <c r="D1899" s="79"/>
      <c r="E1899" s="79"/>
      <c r="F1899" s="79"/>
    </row>
    <row r="1900" spans="1:6">
      <c r="A1900" s="80"/>
      <c r="B1900" s="77"/>
      <c r="C1900" s="78"/>
      <c r="D1900" s="79"/>
      <c r="E1900" s="79"/>
      <c r="F1900" s="79"/>
    </row>
    <row r="1901" spans="1:6">
      <c r="A1901" s="80"/>
      <c r="B1901" s="77"/>
      <c r="C1901" s="78"/>
      <c r="D1901" s="79"/>
      <c r="E1901" s="79"/>
      <c r="F1901" s="79"/>
    </row>
    <row r="1902" spans="1:6">
      <c r="A1902" s="80"/>
      <c r="B1902" s="77"/>
      <c r="C1902" s="78"/>
      <c r="D1902" s="79"/>
      <c r="E1902" s="79"/>
      <c r="F1902" s="79"/>
    </row>
    <row r="1903" spans="1:6">
      <c r="A1903" s="80"/>
      <c r="B1903" s="77"/>
      <c r="C1903" s="78"/>
      <c r="D1903" s="79"/>
      <c r="E1903" s="79"/>
      <c r="F1903" s="79"/>
    </row>
    <row r="1904" spans="1:6">
      <c r="A1904" s="80"/>
      <c r="B1904" s="77"/>
      <c r="C1904" s="78"/>
      <c r="D1904" s="79"/>
      <c r="E1904" s="79"/>
      <c r="F1904" s="79"/>
    </row>
    <row r="1905" spans="1:6">
      <c r="A1905" s="80"/>
      <c r="B1905" s="77"/>
      <c r="C1905" s="78"/>
      <c r="D1905" s="79"/>
      <c r="E1905" s="79"/>
      <c r="F1905" s="79"/>
    </row>
    <row r="1906" spans="1:6">
      <c r="A1906" s="80"/>
      <c r="B1906" s="77"/>
      <c r="C1906" s="78"/>
      <c r="D1906" s="79"/>
      <c r="E1906" s="79"/>
      <c r="F1906" s="79"/>
    </row>
    <row r="1907" spans="1:6">
      <c r="A1907" s="80"/>
      <c r="B1907" s="77"/>
      <c r="C1907" s="78"/>
      <c r="D1907" s="79"/>
      <c r="E1907" s="79"/>
      <c r="F1907" s="79"/>
    </row>
    <row r="1908" spans="1:6">
      <c r="A1908" s="80"/>
      <c r="B1908" s="77"/>
      <c r="C1908" s="78"/>
      <c r="D1908" s="79"/>
      <c r="E1908" s="79"/>
      <c r="F1908" s="79"/>
    </row>
    <row r="1909" spans="1:6">
      <c r="A1909" s="80"/>
      <c r="B1909" s="77"/>
      <c r="C1909" s="78"/>
      <c r="D1909" s="79"/>
      <c r="E1909" s="79"/>
      <c r="F1909" s="79"/>
    </row>
    <row r="1910" spans="1:6">
      <c r="A1910" s="80"/>
      <c r="B1910" s="77"/>
      <c r="C1910" s="78"/>
      <c r="D1910" s="79"/>
      <c r="E1910" s="79"/>
      <c r="F1910" s="79"/>
    </row>
    <row r="1911" spans="1:6">
      <c r="A1911" s="80"/>
      <c r="B1911" s="77"/>
      <c r="C1911" s="78"/>
      <c r="D1911" s="79"/>
      <c r="E1911" s="79"/>
      <c r="F1911" s="79"/>
    </row>
    <row r="1912" spans="1:6">
      <c r="A1912" s="80"/>
      <c r="B1912" s="77"/>
      <c r="C1912" s="78"/>
      <c r="D1912" s="79"/>
      <c r="E1912" s="79"/>
      <c r="F1912" s="79"/>
    </row>
    <row r="1913" spans="1:6">
      <c r="A1913" s="80"/>
      <c r="B1913" s="77"/>
      <c r="C1913" s="78"/>
      <c r="D1913" s="79"/>
      <c r="E1913" s="79"/>
      <c r="F1913" s="79"/>
    </row>
    <row r="1914" spans="1:6">
      <c r="A1914" s="80"/>
      <c r="B1914" s="77"/>
      <c r="C1914" s="78"/>
      <c r="D1914" s="79"/>
      <c r="E1914" s="79"/>
      <c r="F1914" s="79"/>
    </row>
    <row r="1915" spans="1:6">
      <c r="A1915" s="80"/>
      <c r="B1915" s="77"/>
      <c r="C1915" s="78"/>
      <c r="D1915" s="79"/>
      <c r="E1915" s="79"/>
      <c r="F1915" s="79"/>
    </row>
    <row r="1916" spans="1:6">
      <c r="A1916" s="80"/>
      <c r="B1916" s="77"/>
      <c r="C1916" s="78"/>
      <c r="D1916" s="79"/>
      <c r="E1916" s="79"/>
      <c r="F1916" s="79"/>
    </row>
    <row r="1917" spans="1:6">
      <c r="A1917" s="80"/>
      <c r="B1917" s="77"/>
      <c r="C1917" s="78"/>
      <c r="D1917" s="79"/>
      <c r="E1917" s="79"/>
      <c r="F1917" s="79"/>
    </row>
    <row r="1918" spans="1:6">
      <c r="A1918" s="80"/>
      <c r="B1918" s="77"/>
      <c r="C1918" s="78"/>
      <c r="D1918" s="79"/>
      <c r="E1918" s="79"/>
      <c r="F1918" s="79"/>
    </row>
    <row r="1919" spans="1:6">
      <c r="A1919" s="80"/>
      <c r="B1919" s="77"/>
      <c r="C1919" s="78"/>
      <c r="D1919" s="79"/>
      <c r="E1919" s="79"/>
      <c r="F1919" s="79"/>
    </row>
    <row r="1920" spans="1:6">
      <c r="A1920" s="80"/>
      <c r="B1920" s="77"/>
      <c r="C1920" s="78"/>
      <c r="D1920" s="79"/>
      <c r="E1920" s="79"/>
      <c r="F1920" s="79"/>
    </row>
    <row r="1921" spans="1:6">
      <c r="A1921" s="80"/>
      <c r="B1921" s="77"/>
      <c r="C1921" s="78"/>
      <c r="D1921" s="79"/>
      <c r="E1921" s="79"/>
      <c r="F1921" s="79"/>
    </row>
    <row r="1922" spans="1:6">
      <c r="A1922" s="80"/>
      <c r="B1922" s="77"/>
      <c r="C1922" s="78"/>
      <c r="D1922" s="79"/>
      <c r="E1922" s="79"/>
      <c r="F1922" s="79"/>
    </row>
    <row r="1923" spans="1:6">
      <c r="A1923" s="80"/>
      <c r="B1923" s="77"/>
      <c r="C1923" s="78"/>
      <c r="D1923" s="79"/>
      <c r="E1923" s="79"/>
      <c r="F1923" s="79"/>
    </row>
    <row r="1924" spans="1:6">
      <c r="A1924" s="80"/>
      <c r="B1924" s="77"/>
      <c r="C1924" s="78"/>
      <c r="D1924" s="79"/>
      <c r="E1924" s="79"/>
      <c r="F1924" s="79"/>
    </row>
    <row r="1925" spans="1:6">
      <c r="A1925" s="80"/>
      <c r="B1925" s="77"/>
      <c r="C1925" s="78"/>
      <c r="D1925" s="79"/>
      <c r="E1925" s="79"/>
      <c r="F1925" s="79"/>
    </row>
    <row r="1926" spans="1:6">
      <c r="A1926" s="80"/>
      <c r="B1926" s="77"/>
      <c r="C1926" s="78"/>
      <c r="D1926" s="79"/>
      <c r="E1926" s="79"/>
      <c r="F1926" s="79"/>
    </row>
    <row r="1927" spans="1:6">
      <c r="A1927" s="80"/>
      <c r="B1927" s="77"/>
      <c r="C1927" s="78"/>
      <c r="D1927" s="79"/>
      <c r="E1927" s="79"/>
      <c r="F1927" s="79"/>
    </row>
    <row r="1928" spans="1:6">
      <c r="A1928" s="80"/>
      <c r="B1928" s="77"/>
      <c r="C1928" s="78"/>
      <c r="D1928" s="79"/>
      <c r="E1928" s="79"/>
      <c r="F1928" s="79"/>
    </row>
    <row r="1929" spans="1:6">
      <c r="A1929" s="80"/>
      <c r="B1929" s="77"/>
      <c r="C1929" s="78"/>
      <c r="D1929" s="79"/>
      <c r="E1929" s="79"/>
      <c r="F1929" s="79"/>
    </row>
    <row r="1930" spans="1:6">
      <c r="A1930" s="80"/>
      <c r="B1930" s="77"/>
      <c r="C1930" s="78"/>
      <c r="D1930" s="79"/>
      <c r="E1930" s="79"/>
      <c r="F1930" s="79"/>
    </row>
    <row r="1931" spans="1:6">
      <c r="A1931" s="80"/>
      <c r="B1931" s="77"/>
      <c r="C1931" s="78"/>
      <c r="D1931" s="79"/>
      <c r="E1931" s="79"/>
      <c r="F1931" s="79"/>
    </row>
    <row r="1932" spans="1:6">
      <c r="A1932" s="80"/>
      <c r="B1932" s="77"/>
      <c r="C1932" s="78"/>
      <c r="D1932" s="79"/>
      <c r="E1932" s="79"/>
      <c r="F1932" s="79"/>
    </row>
    <row r="1933" spans="1:6">
      <c r="A1933" s="80"/>
      <c r="B1933" s="77"/>
      <c r="C1933" s="78"/>
      <c r="D1933" s="79"/>
      <c r="E1933" s="79"/>
      <c r="F1933" s="79"/>
    </row>
    <row r="1934" spans="1:6">
      <c r="A1934" s="80"/>
      <c r="B1934" s="77"/>
      <c r="C1934" s="78"/>
      <c r="D1934" s="79"/>
      <c r="E1934" s="79"/>
      <c r="F1934" s="79"/>
    </row>
    <row r="1935" spans="1:6">
      <c r="A1935" s="80"/>
      <c r="B1935" s="77"/>
      <c r="C1935" s="78"/>
      <c r="D1935" s="79"/>
      <c r="E1935" s="79"/>
      <c r="F1935" s="79"/>
    </row>
    <row r="1936" spans="1:6">
      <c r="A1936" s="80"/>
      <c r="B1936" s="77"/>
      <c r="C1936" s="78"/>
      <c r="D1936" s="79"/>
      <c r="E1936" s="79"/>
      <c r="F1936" s="79"/>
    </row>
    <row r="1937" spans="1:6">
      <c r="A1937" s="80"/>
      <c r="B1937" s="77"/>
      <c r="C1937" s="78"/>
      <c r="D1937" s="79"/>
      <c r="E1937" s="79"/>
      <c r="F1937" s="79"/>
    </row>
    <row r="1938" spans="1:6">
      <c r="A1938" s="80"/>
      <c r="B1938" s="77"/>
      <c r="C1938" s="78"/>
      <c r="D1938" s="79"/>
      <c r="E1938" s="79"/>
      <c r="F1938" s="79"/>
    </row>
    <row r="1939" spans="1:6">
      <c r="A1939" s="80"/>
      <c r="B1939" s="77"/>
      <c r="C1939" s="78"/>
      <c r="D1939" s="79"/>
      <c r="E1939" s="79"/>
      <c r="F1939" s="79"/>
    </row>
    <row r="1940" spans="1:6">
      <c r="A1940" s="80"/>
      <c r="B1940" s="77"/>
      <c r="C1940" s="78"/>
      <c r="D1940" s="79"/>
      <c r="E1940" s="79"/>
      <c r="F1940" s="79"/>
    </row>
    <row r="1941" spans="1:6">
      <c r="A1941" s="80"/>
      <c r="B1941" s="77"/>
      <c r="C1941" s="78"/>
      <c r="D1941" s="79"/>
      <c r="E1941" s="79"/>
      <c r="F1941" s="79"/>
    </row>
    <row r="1942" spans="1:6">
      <c r="A1942" s="80"/>
      <c r="B1942" s="77"/>
      <c r="C1942" s="78"/>
      <c r="D1942" s="79"/>
      <c r="E1942" s="79"/>
      <c r="F1942" s="79"/>
    </row>
    <row r="1943" spans="1:6">
      <c r="A1943" s="80"/>
      <c r="B1943" s="77"/>
      <c r="C1943" s="78"/>
      <c r="D1943" s="79"/>
      <c r="E1943" s="79"/>
      <c r="F1943" s="79"/>
    </row>
    <row r="1944" spans="1:6">
      <c r="A1944" s="80"/>
      <c r="B1944" s="77"/>
      <c r="C1944" s="78"/>
      <c r="D1944" s="79"/>
      <c r="E1944" s="79"/>
      <c r="F1944" s="79"/>
    </row>
    <row r="1945" spans="1:6">
      <c r="A1945" s="80"/>
      <c r="B1945" s="77"/>
      <c r="C1945" s="78"/>
      <c r="D1945" s="79"/>
      <c r="E1945" s="79"/>
      <c r="F1945" s="79"/>
    </row>
    <row r="1946" spans="1:6">
      <c r="A1946" s="80"/>
      <c r="B1946" s="77"/>
      <c r="C1946" s="78"/>
      <c r="D1946" s="79"/>
      <c r="E1946" s="79"/>
      <c r="F1946" s="79"/>
    </row>
    <row r="1947" spans="1:6">
      <c r="A1947" s="80"/>
      <c r="B1947" s="77"/>
      <c r="C1947" s="78"/>
      <c r="D1947" s="79"/>
      <c r="E1947" s="79"/>
      <c r="F1947" s="79"/>
    </row>
    <row r="1948" spans="1:6">
      <c r="A1948" s="80"/>
      <c r="B1948" s="77"/>
      <c r="C1948" s="78"/>
      <c r="D1948" s="79"/>
      <c r="E1948" s="79"/>
      <c r="F1948" s="79"/>
    </row>
    <row r="1949" spans="1:6">
      <c r="A1949" s="80"/>
      <c r="B1949" s="77"/>
      <c r="C1949" s="78"/>
      <c r="D1949" s="79"/>
      <c r="E1949" s="79"/>
      <c r="F1949" s="79"/>
    </row>
    <row r="1950" spans="1:6">
      <c r="A1950" s="80"/>
      <c r="B1950" s="77"/>
      <c r="C1950" s="78"/>
      <c r="D1950" s="79"/>
      <c r="E1950" s="79"/>
      <c r="F1950" s="79"/>
    </row>
    <row r="1951" spans="1:6">
      <c r="A1951" s="80"/>
      <c r="B1951" s="77"/>
      <c r="C1951" s="78"/>
      <c r="D1951" s="79"/>
      <c r="E1951" s="79"/>
      <c r="F1951" s="79"/>
    </row>
    <row r="1952" spans="1:6">
      <c r="A1952" s="80"/>
      <c r="B1952" s="77"/>
      <c r="C1952" s="78"/>
      <c r="D1952" s="79"/>
      <c r="E1952" s="79"/>
      <c r="F1952" s="79"/>
    </row>
    <row r="1953" spans="1:6">
      <c r="A1953" s="80"/>
      <c r="B1953" s="77"/>
      <c r="C1953" s="78"/>
      <c r="D1953" s="79"/>
      <c r="E1953" s="79"/>
      <c r="F1953" s="79"/>
    </row>
    <row r="1954" spans="1:6">
      <c r="A1954" s="80"/>
      <c r="B1954" s="77"/>
      <c r="C1954" s="78"/>
      <c r="D1954" s="79"/>
      <c r="E1954" s="79"/>
      <c r="F1954" s="79"/>
    </row>
    <row r="1955" spans="1:6">
      <c r="A1955" s="80"/>
      <c r="B1955" s="77"/>
      <c r="C1955" s="78"/>
      <c r="D1955" s="79"/>
      <c r="E1955" s="79"/>
      <c r="F1955" s="79"/>
    </row>
    <row r="1956" spans="1:6">
      <c r="A1956" s="80"/>
      <c r="B1956" s="77"/>
      <c r="C1956" s="78"/>
      <c r="D1956" s="79"/>
      <c r="E1956" s="79"/>
      <c r="F1956" s="79"/>
    </row>
    <row r="1957" spans="1:6">
      <c r="A1957" s="80"/>
      <c r="B1957" s="77"/>
      <c r="C1957" s="78"/>
      <c r="D1957" s="79"/>
      <c r="E1957" s="79"/>
      <c r="F1957" s="79"/>
    </row>
    <row r="1958" spans="1:6">
      <c r="A1958" s="80"/>
      <c r="B1958" s="77"/>
      <c r="C1958" s="78"/>
      <c r="D1958" s="79"/>
      <c r="E1958" s="79"/>
      <c r="F1958" s="79"/>
    </row>
    <row r="1959" spans="1:6">
      <c r="A1959" s="80"/>
      <c r="B1959" s="77"/>
      <c r="C1959" s="78"/>
      <c r="D1959" s="79"/>
      <c r="E1959" s="79"/>
      <c r="F1959" s="79"/>
    </row>
    <row r="1960" spans="1:6">
      <c r="A1960" s="80"/>
      <c r="B1960" s="77"/>
      <c r="C1960" s="78"/>
      <c r="D1960" s="79"/>
      <c r="E1960" s="79"/>
      <c r="F1960" s="79"/>
    </row>
    <row r="1961" spans="1:6">
      <c r="A1961" s="80"/>
      <c r="B1961" s="77"/>
      <c r="C1961" s="78"/>
      <c r="D1961" s="79"/>
      <c r="E1961" s="79"/>
      <c r="F1961" s="79"/>
    </row>
    <row r="1962" spans="1:6">
      <c r="A1962" s="80"/>
      <c r="B1962" s="77"/>
      <c r="C1962" s="78"/>
      <c r="D1962" s="79"/>
      <c r="E1962" s="79"/>
      <c r="F1962" s="79"/>
    </row>
    <row r="1963" spans="1:6">
      <c r="A1963" s="80"/>
      <c r="B1963" s="77"/>
      <c r="C1963" s="78"/>
      <c r="D1963" s="79"/>
      <c r="E1963" s="79"/>
      <c r="F1963" s="79"/>
    </row>
    <row r="1964" spans="1:6">
      <c r="A1964" s="80"/>
      <c r="B1964" s="77"/>
      <c r="C1964" s="78"/>
      <c r="D1964" s="79"/>
      <c r="E1964" s="79"/>
      <c r="F1964" s="79"/>
    </row>
    <row r="1965" spans="1:6">
      <c r="A1965" s="80"/>
      <c r="B1965" s="77"/>
      <c r="C1965" s="78"/>
      <c r="D1965" s="79"/>
      <c r="E1965" s="79"/>
      <c r="F1965" s="79"/>
    </row>
    <row r="1966" spans="1:6">
      <c r="A1966" s="80"/>
      <c r="B1966" s="77"/>
      <c r="C1966" s="78"/>
      <c r="D1966" s="79"/>
      <c r="E1966" s="79"/>
      <c r="F1966" s="79"/>
    </row>
    <row r="1967" spans="1:6">
      <c r="A1967" s="80"/>
      <c r="B1967" s="77"/>
      <c r="C1967" s="78"/>
      <c r="D1967" s="79"/>
      <c r="E1967" s="79"/>
      <c r="F1967" s="79"/>
    </row>
    <row r="1968" spans="1:6">
      <c r="A1968" s="80"/>
      <c r="B1968" s="77"/>
      <c r="C1968" s="78"/>
      <c r="D1968" s="79"/>
      <c r="E1968" s="79"/>
      <c r="F1968" s="79"/>
    </row>
    <row r="1969" spans="1:6">
      <c r="A1969" s="80"/>
      <c r="B1969" s="77"/>
      <c r="C1969" s="78"/>
      <c r="D1969" s="79"/>
      <c r="E1969" s="79"/>
      <c r="F1969" s="79"/>
    </row>
    <row r="1970" spans="1:6">
      <c r="A1970" s="80"/>
      <c r="B1970" s="77"/>
      <c r="C1970" s="78"/>
      <c r="D1970" s="79"/>
      <c r="E1970" s="79"/>
      <c r="F1970" s="79"/>
    </row>
    <row r="1971" spans="1:6">
      <c r="A1971" s="80"/>
      <c r="B1971" s="77"/>
      <c r="C1971" s="78"/>
      <c r="D1971" s="79"/>
      <c r="E1971" s="79"/>
      <c r="F1971" s="79"/>
    </row>
    <row r="1972" spans="1:6">
      <c r="A1972" s="80"/>
      <c r="B1972" s="77"/>
      <c r="C1972" s="78"/>
      <c r="D1972" s="79"/>
      <c r="E1972" s="79"/>
      <c r="F1972" s="79"/>
    </row>
    <row r="1973" spans="1:6">
      <c r="A1973" s="80"/>
      <c r="B1973" s="77"/>
      <c r="C1973" s="78"/>
      <c r="D1973" s="79"/>
      <c r="E1973" s="79"/>
      <c r="F1973" s="79"/>
    </row>
    <row r="1974" spans="1:6">
      <c r="A1974" s="80"/>
      <c r="B1974" s="77"/>
      <c r="C1974" s="78"/>
      <c r="D1974" s="79"/>
      <c r="E1974" s="79"/>
      <c r="F1974" s="79"/>
    </row>
    <row r="1975" spans="1:6">
      <c r="A1975" s="80"/>
      <c r="B1975" s="77"/>
      <c r="C1975" s="78"/>
      <c r="D1975" s="79"/>
      <c r="E1975" s="79"/>
      <c r="F1975" s="79"/>
    </row>
    <row r="1976" spans="1:6">
      <c r="A1976" s="80"/>
      <c r="B1976" s="77"/>
      <c r="C1976" s="78"/>
      <c r="D1976" s="79"/>
      <c r="E1976" s="79"/>
      <c r="F1976" s="79"/>
    </row>
    <row r="1977" spans="1:6">
      <c r="A1977" s="80"/>
      <c r="B1977" s="77"/>
      <c r="C1977" s="78"/>
      <c r="D1977" s="79"/>
      <c r="E1977" s="79"/>
      <c r="F1977" s="79"/>
    </row>
    <row r="1978" spans="1:6">
      <c r="A1978" s="80"/>
      <c r="B1978" s="77"/>
      <c r="C1978" s="78"/>
      <c r="D1978" s="79"/>
      <c r="E1978" s="79"/>
      <c r="F1978" s="79"/>
    </row>
    <row r="1979" spans="1:6">
      <c r="C1979" s="78"/>
      <c r="D1979" s="79"/>
      <c r="E1979" s="79"/>
      <c r="F1979" s="79"/>
    </row>
    <row r="1980" spans="1:6">
      <c r="C1980" s="78"/>
      <c r="D1980" s="79"/>
      <c r="E1980" s="79"/>
      <c r="F1980" s="79"/>
    </row>
    <row r="1981" spans="1:6">
      <c r="C1981" s="78"/>
      <c r="D1981" s="79"/>
      <c r="E1981" s="79"/>
      <c r="F1981" s="79"/>
    </row>
    <row r="1982" spans="1:6">
      <c r="C1982" s="78"/>
      <c r="D1982" s="79"/>
      <c r="E1982" s="79"/>
      <c r="F1982" s="79"/>
    </row>
    <row r="1983" spans="1:6">
      <c r="C1983" s="78"/>
      <c r="D1983" s="79"/>
      <c r="E1983" s="79"/>
      <c r="F1983" s="79"/>
    </row>
    <row r="1984" spans="1:6">
      <c r="C1984" s="78"/>
      <c r="D1984" s="79"/>
      <c r="E1984" s="79"/>
      <c r="F1984" s="79"/>
    </row>
    <row r="1985" spans="3:6">
      <c r="C1985" s="78"/>
      <c r="D1985" s="79"/>
      <c r="E1985" s="79"/>
      <c r="F1985" s="79"/>
    </row>
    <row r="1986" spans="3:6">
      <c r="C1986" s="78"/>
      <c r="D1986" s="79"/>
      <c r="E1986" s="79"/>
      <c r="F1986" s="79"/>
    </row>
    <row r="1987" spans="3:6">
      <c r="C1987" s="78"/>
      <c r="D1987" s="79"/>
      <c r="E1987" s="79"/>
      <c r="F1987" s="79"/>
    </row>
    <row r="1988" spans="3:6">
      <c r="C1988" s="78"/>
      <c r="D1988" s="79"/>
      <c r="E1988" s="79"/>
      <c r="F1988" s="79"/>
    </row>
    <row r="1989" spans="3:6">
      <c r="C1989" s="78"/>
      <c r="D1989" s="79"/>
      <c r="E1989" s="79"/>
      <c r="F1989" s="79"/>
    </row>
    <row r="1990" spans="3:6">
      <c r="C1990" s="78"/>
      <c r="D1990" s="79"/>
      <c r="E1990" s="79"/>
      <c r="F1990" s="79"/>
    </row>
    <row r="1991" spans="3:6">
      <c r="C1991" s="78"/>
      <c r="D1991" s="79"/>
      <c r="E1991" s="79"/>
      <c r="F1991" s="79"/>
    </row>
    <row r="1992" spans="3:6">
      <c r="C1992" s="78"/>
      <c r="D1992" s="79"/>
      <c r="E1992" s="79"/>
      <c r="F1992" s="79"/>
    </row>
    <row r="1993" spans="3:6">
      <c r="C1993" s="78"/>
      <c r="D1993" s="79"/>
      <c r="E1993" s="79"/>
      <c r="F1993" s="79"/>
    </row>
    <row r="1994" spans="3:6">
      <c r="C1994" s="78"/>
      <c r="D1994" s="79"/>
      <c r="E1994" s="79"/>
      <c r="F1994" s="79"/>
    </row>
    <row r="1995" spans="3:6">
      <c r="C1995" s="78"/>
      <c r="D1995" s="79"/>
      <c r="E1995" s="79"/>
      <c r="F1995" s="79"/>
    </row>
    <row r="1996" spans="3:6">
      <c r="C1996" s="78"/>
      <c r="D1996" s="79"/>
      <c r="E1996" s="79"/>
      <c r="F1996" s="79"/>
    </row>
    <row r="1997" spans="3:6">
      <c r="C1997" s="78"/>
      <c r="D1997" s="79"/>
      <c r="E1997" s="79"/>
      <c r="F1997" s="79"/>
    </row>
    <row r="1998" spans="3:6">
      <c r="C1998" s="78"/>
      <c r="D1998" s="79"/>
      <c r="E1998" s="79"/>
      <c r="F1998" s="79"/>
    </row>
    <row r="1999" spans="3:6">
      <c r="C1999" s="78"/>
      <c r="D1999" s="79"/>
      <c r="E1999" s="79"/>
      <c r="F1999" s="79"/>
    </row>
    <row r="2000" spans="3:6">
      <c r="C2000" s="78"/>
      <c r="D2000" s="79"/>
      <c r="E2000" s="79"/>
      <c r="F2000" s="79"/>
    </row>
    <row r="2001" spans="3:6">
      <c r="C2001" s="78"/>
      <c r="D2001" s="79"/>
      <c r="E2001" s="79"/>
      <c r="F2001" s="79"/>
    </row>
    <row r="2002" spans="3:6">
      <c r="C2002" s="78"/>
      <c r="D2002" s="79"/>
      <c r="E2002" s="79"/>
      <c r="F2002" s="79"/>
    </row>
    <row r="2003" spans="3:6">
      <c r="C2003" s="78"/>
      <c r="D2003" s="79"/>
      <c r="E2003" s="79"/>
      <c r="F2003" s="79"/>
    </row>
    <row r="2004" spans="3:6">
      <c r="C2004" s="78"/>
      <c r="D2004" s="79"/>
      <c r="E2004" s="79"/>
      <c r="F2004" s="79"/>
    </row>
    <row r="2005" spans="3:6">
      <c r="C2005" s="78"/>
      <c r="D2005" s="79"/>
      <c r="E2005" s="79"/>
      <c r="F2005" s="79"/>
    </row>
    <row r="2006" spans="3:6">
      <c r="C2006" s="78"/>
      <c r="D2006" s="79"/>
      <c r="E2006" s="79"/>
      <c r="F2006" s="79"/>
    </row>
    <row r="2007" spans="3:6">
      <c r="C2007" s="78"/>
      <c r="D2007" s="79"/>
      <c r="E2007" s="79"/>
      <c r="F2007" s="79"/>
    </row>
    <row r="2008" spans="3:6">
      <c r="C2008" s="78"/>
      <c r="D2008" s="79"/>
      <c r="E2008" s="79"/>
      <c r="F2008" s="79"/>
    </row>
    <row r="2009" spans="3:6">
      <c r="C2009" s="78"/>
      <c r="D2009" s="79"/>
      <c r="E2009" s="79"/>
      <c r="F2009" s="79"/>
    </row>
    <row r="2010" spans="3:6">
      <c r="C2010" s="78"/>
      <c r="D2010" s="79"/>
      <c r="E2010" s="79"/>
      <c r="F2010" s="79"/>
    </row>
    <row r="2011" spans="3:6">
      <c r="C2011" s="78"/>
      <c r="D2011" s="79"/>
      <c r="E2011" s="79"/>
      <c r="F2011" s="79"/>
    </row>
    <row r="2012" spans="3:6">
      <c r="C2012" s="78"/>
      <c r="D2012" s="79"/>
      <c r="E2012" s="79"/>
      <c r="F2012" s="79"/>
    </row>
    <row r="2013" spans="3:6">
      <c r="C2013" s="78"/>
      <c r="D2013" s="79"/>
      <c r="E2013" s="79"/>
      <c r="F2013" s="79"/>
    </row>
    <row r="2014" spans="3:6">
      <c r="C2014" s="78"/>
      <c r="D2014" s="79"/>
      <c r="E2014" s="79"/>
      <c r="F2014" s="79"/>
    </row>
    <row r="2015" spans="3:6">
      <c r="C2015" s="78"/>
      <c r="D2015" s="79"/>
      <c r="E2015" s="79"/>
      <c r="F2015" s="79"/>
    </row>
    <row r="2016" spans="3:6">
      <c r="C2016" s="78"/>
      <c r="D2016" s="79"/>
      <c r="E2016" s="79"/>
      <c r="F2016" s="79"/>
    </row>
    <row r="2017" spans="3:6">
      <c r="C2017" s="78"/>
      <c r="D2017" s="79"/>
      <c r="E2017" s="79"/>
      <c r="F2017" s="79"/>
    </row>
    <row r="2018" spans="3:6">
      <c r="C2018" s="78"/>
      <c r="D2018" s="79"/>
      <c r="E2018" s="79"/>
      <c r="F2018" s="79"/>
    </row>
    <row r="2019" spans="3:6">
      <c r="C2019" s="78"/>
      <c r="D2019" s="79"/>
      <c r="E2019" s="79"/>
      <c r="F2019" s="79"/>
    </row>
    <row r="2020" spans="3:6">
      <c r="C2020" s="78"/>
      <c r="D2020" s="79"/>
      <c r="E2020" s="79"/>
      <c r="F2020" s="79"/>
    </row>
    <row r="2021" spans="3:6">
      <c r="C2021" s="78"/>
      <c r="D2021" s="79"/>
      <c r="E2021" s="79"/>
      <c r="F2021" s="79"/>
    </row>
    <row r="2022" spans="3:6">
      <c r="C2022" s="78"/>
      <c r="D2022" s="79"/>
      <c r="E2022" s="79"/>
      <c r="F2022" s="79"/>
    </row>
    <row r="2023" spans="3:6">
      <c r="C2023" s="78"/>
      <c r="D2023" s="79"/>
      <c r="E2023" s="79"/>
      <c r="F2023" s="79"/>
    </row>
    <row r="2024" spans="3:6">
      <c r="C2024" s="78"/>
      <c r="D2024" s="79"/>
      <c r="E2024" s="79"/>
      <c r="F2024" s="79"/>
    </row>
    <row r="2025" spans="3:6">
      <c r="C2025" s="78"/>
      <c r="D2025" s="79"/>
      <c r="E2025" s="79"/>
      <c r="F2025" s="79"/>
    </row>
    <row r="2026" spans="3:6">
      <c r="C2026" s="78"/>
      <c r="D2026" s="79"/>
      <c r="E2026" s="79"/>
      <c r="F2026" s="79"/>
    </row>
    <row r="2027" spans="3:6">
      <c r="C2027" s="78"/>
      <c r="D2027" s="79"/>
      <c r="E2027" s="79"/>
      <c r="F2027" s="79"/>
    </row>
    <row r="2028" spans="3:6">
      <c r="C2028" s="78"/>
      <c r="D2028" s="79"/>
      <c r="E2028" s="79"/>
      <c r="F2028" s="79"/>
    </row>
    <row r="2029" spans="3:6">
      <c r="C2029" s="78"/>
      <c r="D2029" s="79"/>
      <c r="E2029" s="79"/>
      <c r="F2029" s="79"/>
    </row>
    <row r="2030" spans="3:6">
      <c r="C2030" s="78"/>
      <c r="D2030" s="79"/>
      <c r="E2030" s="79"/>
      <c r="F2030" s="79"/>
    </row>
    <row r="2031" spans="3:6">
      <c r="C2031" s="78"/>
      <c r="D2031" s="79"/>
      <c r="E2031" s="79"/>
      <c r="F2031" s="79"/>
    </row>
    <row r="2032" spans="3:6">
      <c r="C2032" s="78"/>
      <c r="D2032" s="79"/>
      <c r="E2032" s="79"/>
      <c r="F2032" s="79"/>
    </row>
    <row r="2033" spans="3:6">
      <c r="C2033" s="78"/>
      <c r="D2033" s="79"/>
      <c r="E2033" s="79"/>
      <c r="F2033" s="79"/>
    </row>
    <row r="2034" spans="3:6">
      <c r="C2034" s="78"/>
      <c r="D2034" s="79"/>
      <c r="E2034" s="79"/>
      <c r="F2034" s="79"/>
    </row>
    <row r="2035" spans="3:6">
      <c r="C2035" s="78"/>
      <c r="D2035" s="79"/>
      <c r="E2035" s="79"/>
      <c r="F2035" s="79"/>
    </row>
    <row r="2036" spans="3:6">
      <c r="C2036" s="78"/>
      <c r="D2036" s="79"/>
      <c r="E2036" s="79"/>
      <c r="F2036" s="79"/>
    </row>
    <row r="2037" spans="3:6">
      <c r="C2037" s="78"/>
      <c r="D2037" s="79"/>
      <c r="E2037" s="79"/>
      <c r="F2037" s="79"/>
    </row>
    <row r="2038" spans="3:6">
      <c r="C2038" s="78"/>
      <c r="D2038" s="79"/>
      <c r="E2038" s="79"/>
      <c r="F2038" s="79"/>
    </row>
    <row r="2039" spans="3:6">
      <c r="C2039" s="78"/>
      <c r="D2039" s="79"/>
      <c r="E2039" s="79"/>
      <c r="F2039" s="79"/>
    </row>
    <row r="2040" spans="3:6">
      <c r="C2040" s="78"/>
      <c r="D2040" s="79"/>
      <c r="E2040" s="79"/>
      <c r="F2040" s="79"/>
    </row>
    <row r="2041" spans="3:6">
      <c r="C2041" s="78"/>
      <c r="D2041" s="79"/>
      <c r="E2041" s="79"/>
      <c r="F2041" s="79"/>
    </row>
    <row r="2042" spans="3:6">
      <c r="C2042" s="78"/>
      <c r="D2042" s="79"/>
      <c r="E2042" s="79"/>
      <c r="F2042" s="79"/>
    </row>
    <row r="2043" spans="3:6">
      <c r="C2043" s="78"/>
      <c r="D2043" s="79"/>
      <c r="E2043" s="79"/>
      <c r="F2043" s="79"/>
    </row>
    <row r="2044" spans="3:6">
      <c r="C2044" s="78"/>
      <c r="D2044" s="79"/>
      <c r="E2044" s="79"/>
      <c r="F2044" s="79"/>
    </row>
    <row r="2045" spans="3:6">
      <c r="C2045" s="78"/>
      <c r="D2045" s="79"/>
      <c r="E2045" s="79"/>
      <c r="F2045" s="79"/>
    </row>
    <row r="2046" spans="3:6">
      <c r="C2046" s="78"/>
      <c r="D2046" s="79"/>
      <c r="E2046" s="79"/>
      <c r="F2046" s="79"/>
    </row>
    <row r="2047" spans="3:6">
      <c r="C2047" s="78"/>
      <c r="D2047" s="79"/>
      <c r="E2047" s="79"/>
      <c r="F2047" s="79"/>
    </row>
    <row r="2048" spans="3:6">
      <c r="C2048" s="78"/>
      <c r="D2048" s="79"/>
      <c r="E2048" s="79"/>
      <c r="F2048" s="79"/>
    </row>
    <row r="2049" spans="3:6">
      <c r="C2049" s="78"/>
      <c r="D2049" s="79"/>
      <c r="E2049" s="79"/>
      <c r="F2049" s="79"/>
    </row>
    <row r="2050" spans="3:6">
      <c r="C2050" s="78"/>
      <c r="D2050" s="79"/>
      <c r="E2050" s="79"/>
      <c r="F2050" s="79"/>
    </row>
    <row r="2051" spans="3:6">
      <c r="C2051" s="78"/>
      <c r="D2051" s="79"/>
      <c r="E2051" s="79"/>
      <c r="F2051" s="79"/>
    </row>
    <row r="2052" spans="3:6">
      <c r="C2052" s="78"/>
      <c r="D2052" s="79"/>
      <c r="E2052" s="79"/>
      <c r="F2052" s="79"/>
    </row>
    <row r="2053" spans="3:6">
      <c r="C2053" s="78"/>
      <c r="D2053" s="79"/>
      <c r="E2053" s="79"/>
      <c r="F2053" s="79"/>
    </row>
    <row r="2054" spans="3:6">
      <c r="C2054" s="78"/>
      <c r="D2054" s="79"/>
      <c r="E2054" s="79"/>
      <c r="F2054" s="79"/>
    </row>
    <row r="2055" spans="3:6">
      <c r="C2055" s="78"/>
      <c r="D2055" s="79"/>
      <c r="E2055" s="79"/>
      <c r="F2055" s="79"/>
    </row>
    <row r="2056" spans="3:6">
      <c r="C2056" s="78"/>
      <c r="D2056" s="79"/>
      <c r="E2056" s="79"/>
      <c r="F2056" s="79"/>
    </row>
    <row r="2057" spans="3:6">
      <c r="C2057" s="78"/>
      <c r="D2057" s="79"/>
      <c r="E2057" s="79"/>
      <c r="F2057" s="79"/>
    </row>
    <row r="2058" spans="3:6">
      <c r="C2058" s="78"/>
      <c r="D2058" s="79"/>
      <c r="E2058" s="79"/>
      <c r="F2058" s="79"/>
    </row>
    <row r="2059" spans="3:6">
      <c r="C2059" s="78"/>
      <c r="D2059" s="79"/>
      <c r="E2059" s="79"/>
      <c r="F2059" s="79"/>
    </row>
    <row r="2060" spans="3:6">
      <c r="C2060" s="78"/>
      <c r="D2060" s="79"/>
      <c r="E2060" s="79"/>
      <c r="F2060" s="79"/>
    </row>
    <row r="2061" spans="3:6">
      <c r="C2061" s="78"/>
      <c r="D2061" s="79"/>
      <c r="E2061" s="79"/>
      <c r="F2061" s="79"/>
    </row>
    <row r="2062" spans="3:6">
      <c r="C2062" s="78"/>
      <c r="D2062" s="79"/>
      <c r="E2062" s="79"/>
      <c r="F2062" s="79"/>
    </row>
    <row r="2063" spans="3:6">
      <c r="C2063" s="78"/>
      <c r="D2063" s="79"/>
      <c r="E2063" s="79"/>
      <c r="F2063" s="79"/>
    </row>
    <row r="2064" spans="3:6">
      <c r="C2064" s="78"/>
      <c r="D2064" s="79"/>
      <c r="E2064" s="79"/>
      <c r="F2064" s="79"/>
    </row>
    <row r="2065" spans="3:6">
      <c r="C2065" s="78"/>
      <c r="D2065" s="79"/>
      <c r="E2065" s="79"/>
      <c r="F2065" s="79"/>
    </row>
    <row r="2066" spans="3:6">
      <c r="C2066" s="78"/>
      <c r="D2066" s="79"/>
      <c r="E2066" s="79"/>
      <c r="F2066" s="79"/>
    </row>
    <row r="2067" spans="3:6">
      <c r="C2067" s="78"/>
      <c r="D2067" s="79"/>
      <c r="E2067" s="79"/>
      <c r="F2067" s="79"/>
    </row>
    <row r="2068" spans="3:6">
      <c r="C2068" s="78"/>
      <c r="D2068" s="79"/>
      <c r="E2068" s="79"/>
      <c r="F2068" s="79"/>
    </row>
    <row r="2069" spans="3:6">
      <c r="C2069" s="78"/>
      <c r="D2069" s="79"/>
      <c r="E2069" s="79"/>
      <c r="F2069" s="79"/>
    </row>
    <row r="2070" spans="3:6">
      <c r="C2070" s="78"/>
      <c r="D2070" s="79"/>
      <c r="E2070" s="79"/>
      <c r="F2070" s="79"/>
    </row>
    <row r="2071" spans="3:6">
      <c r="C2071" s="78"/>
      <c r="D2071" s="79"/>
      <c r="E2071" s="79"/>
      <c r="F2071" s="79"/>
    </row>
    <row r="2072" spans="3:6">
      <c r="C2072" s="78"/>
      <c r="D2072" s="79"/>
      <c r="E2072" s="79"/>
      <c r="F2072" s="79"/>
    </row>
    <row r="2073" spans="3:6">
      <c r="C2073" s="78"/>
      <c r="D2073" s="79"/>
      <c r="E2073" s="79"/>
      <c r="F2073" s="79"/>
    </row>
    <row r="2074" spans="3:6">
      <c r="C2074" s="78"/>
      <c r="D2074" s="79"/>
      <c r="E2074" s="79"/>
      <c r="F2074" s="79"/>
    </row>
    <row r="2075" spans="3:6">
      <c r="C2075" s="78"/>
      <c r="D2075" s="79"/>
      <c r="E2075" s="79"/>
      <c r="F2075" s="79"/>
    </row>
    <row r="2076" spans="3:6">
      <c r="C2076" s="78"/>
      <c r="D2076" s="79"/>
      <c r="E2076" s="79"/>
      <c r="F2076" s="79"/>
    </row>
    <row r="2077" spans="3:6">
      <c r="C2077" s="78"/>
      <c r="D2077" s="79"/>
      <c r="E2077" s="79"/>
      <c r="F2077" s="79"/>
    </row>
    <row r="2078" spans="3:6">
      <c r="C2078" s="78"/>
      <c r="D2078" s="79"/>
      <c r="E2078" s="79"/>
      <c r="F2078" s="79"/>
    </row>
    <row r="2079" spans="3:6">
      <c r="C2079" s="78"/>
      <c r="D2079" s="79"/>
      <c r="E2079" s="79"/>
      <c r="F2079" s="79"/>
    </row>
    <row r="2080" spans="3:6">
      <c r="C2080" s="78"/>
      <c r="D2080" s="79"/>
      <c r="E2080" s="79"/>
      <c r="F2080" s="79"/>
    </row>
    <row r="2081" spans="3:6">
      <c r="C2081" s="78"/>
      <c r="D2081" s="79"/>
      <c r="E2081" s="79"/>
      <c r="F2081" s="79"/>
    </row>
    <row r="2082" spans="3:6">
      <c r="C2082" s="78"/>
      <c r="D2082" s="79"/>
      <c r="E2082" s="79"/>
      <c r="F2082" s="79"/>
    </row>
    <row r="2083" spans="3:6">
      <c r="C2083" s="78"/>
      <c r="D2083" s="79"/>
      <c r="E2083" s="79"/>
      <c r="F2083" s="79"/>
    </row>
    <row r="2084" spans="3:6">
      <c r="C2084" s="78"/>
      <c r="D2084" s="79"/>
      <c r="E2084" s="79"/>
      <c r="F2084" s="79"/>
    </row>
    <row r="2085" spans="3:6">
      <c r="C2085" s="78"/>
      <c r="D2085" s="79"/>
      <c r="E2085" s="79"/>
      <c r="F2085" s="79"/>
    </row>
    <row r="2086" spans="3:6">
      <c r="C2086" s="78"/>
      <c r="D2086" s="79"/>
      <c r="E2086" s="79"/>
      <c r="F2086" s="79"/>
    </row>
    <row r="2087" spans="3:6">
      <c r="C2087" s="78"/>
      <c r="D2087" s="79"/>
      <c r="E2087" s="79"/>
      <c r="F2087" s="79"/>
    </row>
    <row r="2088" spans="3:6">
      <c r="C2088" s="78"/>
      <c r="D2088" s="79"/>
      <c r="E2088" s="79"/>
      <c r="F2088" s="79"/>
    </row>
    <row r="2089" spans="3:6">
      <c r="C2089" s="78"/>
      <c r="D2089" s="79"/>
      <c r="E2089" s="79"/>
      <c r="F2089" s="79"/>
    </row>
    <row r="2090" spans="3:6">
      <c r="C2090" s="78"/>
      <c r="D2090" s="79"/>
      <c r="E2090" s="79"/>
      <c r="F2090" s="79"/>
    </row>
    <row r="2091" spans="3:6">
      <c r="C2091" s="78"/>
      <c r="D2091" s="79"/>
      <c r="E2091" s="79"/>
      <c r="F2091" s="79"/>
    </row>
    <row r="2092" spans="3:6">
      <c r="C2092" s="78"/>
      <c r="D2092" s="79"/>
      <c r="E2092" s="79"/>
      <c r="F2092" s="79"/>
    </row>
    <row r="2093" spans="3:6">
      <c r="C2093" s="78"/>
      <c r="D2093" s="79"/>
      <c r="E2093" s="79"/>
      <c r="F2093" s="79"/>
    </row>
    <row r="2094" spans="3:6">
      <c r="C2094" s="78"/>
      <c r="D2094" s="79"/>
      <c r="E2094" s="79"/>
      <c r="F2094" s="79"/>
    </row>
    <row r="2095" spans="3:6">
      <c r="C2095" s="78"/>
      <c r="D2095" s="79"/>
      <c r="E2095" s="79"/>
      <c r="F2095" s="79"/>
    </row>
    <row r="2096" spans="3:6">
      <c r="C2096" s="78"/>
      <c r="D2096" s="79"/>
      <c r="E2096" s="79"/>
      <c r="F2096" s="79"/>
    </row>
    <row r="2097" spans="3:6">
      <c r="C2097" s="78"/>
      <c r="D2097" s="79"/>
      <c r="E2097" s="79"/>
      <c r="F2097" s="79"/>
    </row>
    <row r="2098" spans="3:6">
      <c r="C2098" s="78"/>
      <c r="D2098" s="79"/>
      <c r="E2098" s="79"/>
      <c r="F2098" s="79"/>
    </row>
    <row r="2099" spans="3:6">
      <c r="C2099" s="78"/>
      <c r="D2099" s="79"/>
      <c r="E2099" s="79"/>
      <c r="F2099" s="79"/>
    </row>
    <row r="2100" spans="3:6">
      <c r="C2100" s="78"/>
      <c r="D2100" s="79"/>
      <c r="E2100" s="79"/>
      <c r="F2100" s="79"/>
    </row>
    <row r="2101" spans="3:6">
      <c r="C2101" s="78"/>
      <c r="D2101" s="79"/>
      <c r="E2101" s="79"/>
      <c r="F2101" s="79"/>
    </row>
    <row r="2102" spans="3:6">
      <c r="C2102" s="78"/>
      <c r="D2102" s="79"/>
      <c r="E2102" s="79"/>
      <c r="F2102" s="79"/>
    </row>
    <row r="2103" spans="3:6">
      <c r="C2103" s="78"/>
      <c r="D2103" s="79"/>
      <c r="E2103" s="79"/>
      <c r="F2103" s="79"/>
    </row>
    <row r="2104" spans="3:6">
      <c r="C2104" s="78"/>
      <c r="D2104" s="79"/>
      <c r="E2104" s="79"/>
      <c r="F2104" s="79"/>
    </row>
    <row r="2105" spans="3:6">
      <c r="C2105" s="78"/>
      <c r="D2105" s="79"/>
      <c r="E2105" s="79"/>
      <c r="F2105" s="79"/>
    </row>
    <row r="2106" spans="3:6">
      <c r="C2106" s="78"/>
      <c r="D2106" s="79"/>
      <c r="E2106" s="79"/>
      <c r="F2106" s="79"/>
    </row>
    <row r="2107" spans="3:6">
      <c r="C2107" s="78"/>
      <c r="D2107" s="79"/>
      <c r="E2107" s="79"/>
      <c r="F2107" s="79"/>
    </row>
    <row r="2108" spans="3:6">
      <c r="C2108" s="78"/>
      <c r="D2108" s="79"/>
      <c r="E2108" s="79"/>
      <c r="F2108" s="79"/>
    </row>
    <row r="2109" spans="3:6">
      <c r="C2109" s="78"/>
      <c r="D2109" s="79"/>
      <c r="E2109" s="79"/>
      <c r="F2109" s="79"/>
    </row>
    <row r="2110" spans="3:6">
      <c r="C2110" s="78"/>
      <c r="D2110" s="79"/>
      <c r="E2110" s="79"/>
      <c r="F2110" s="79"/>
    </row>
    <row r="2111" spans="3:6">
      <c r="C2111" s="78"/>
      <c r="D2111" s="79"/>
      <c r="E2111" s="79"/>
      <c r="F2111" s="79"/>
    </row>
    <row r="2112" spans="3:6">
      <c r="C2112" s="78"/>
      <c r="D2112" s="79"/>
      <c r="E2112" s="79"/>
      <c r="F2112" s="79"/>
    </row>
    <row r="2113" spans="3:6">
      <c r="C2113" s="78"/>
      <c r="D2113" s="79"/>
      <c r="E2113" s="79"/>
      <c r="F2113" s="79"/>
    </row>
    <row r="2114" spans="3:6">
      <c r="C2114" s="78"/>
      <c r="D2114" s="79"/>
      <c r="E2114" s="79"/>
      <c r="F2114" s="79"/>
    </row>
    <row r="2115" spans="3:6">
      <c r="C2115" s="78"/>
      <c r="D2115" s="79"/>
      <c r="E2115" s="79"/>
      <c r="F2115" s="79"/>
    </row>
    <row r="2116" spans="3:6">
      <c r="C2116" s="78"/>
      <c r="D2116" s="79"/>
      <c r="E2116" s="79"/>
      <c r="F2116" s="79"/>
    </row>
    <row r="2117" spans="3:6">
      <c r="C2117" s="78"/>
      <c r="D2117" s="79"/>
      <c r="E2117" s="79"/>
      <c r="F2117" s="79"/>
    </row>
    <row r="2118" spans="3:6">
      <c r="C2118" s="78"/>
      <c r="D2118" s="79"/>
      <c r="E2118" s="79"/>
      <c r="F2118" s="79"/>
    </row>
    <row r="2119" spans="3:6">
      <c r="C2119" s="78"/>
      <c r="D2119" s="79"/>
      <c r="E2119" s="79"/>
      <c r="F2119" s="79"/>
    </row>
    <row r="2120" spans="3:6">
      <c r="C2120" s="78"/>
      <c r="D2120" s="79"/>
      <c r="E2120" s="79"/>
      <c r="F2120" s="79"/>
    </row>
    <row r="2121" spans="3:6">
      <c r="C2121" s="78"/>
      <c r="D2121" s="79"/>
      <c r="E2121" s="79"/>
      <c r="F2121" s="79"/>
    </row>
    <row r="2122" spans="3:6">
      <c r="C2122" s="78"/>
      <c r="D2122" s="79"/>
      <c r="E2122" s="79"/>
      <c r="F2122" s="79"/>
    </row>
    <row r="2123" spans="3:6">
      <c r="C2123" s="78"/>
      <c r="D2123" s="79"/>
      <c r="E2123" s="79"/>
      <c r="F2123" s="79"/>
    </row>
    <row r="2124" spans="3:6">
      <c r="C2124" s="78"/>
      <c r="D2124" s="79"/>
      <c r="E2124" s="79"/>
      <c r="F2124" s="79"/>
    </row>
    <row r="2125" spans="3:6">
      <c r="C2125" s="78"/>
      <c r="D2125" s="79"/>
      <c r="E2125" s="79"/>
      <c r="F2125" s="79"/>
    </row>
    <row r="2126" spans="3:6">
      <c r="C2126" s="78"/>
      <c r="D2126" s="79"/>
      <c r="E2126" s="79"/>
      <c r="F2126" s="79"/>
    </row>
    <row r="2127" spans="3:6">
      <c r="C2127" s="78"/>
      <c r="D2127" s="79"/>
      <c r="E2127" s="79"/>
      <c r="F2127" s="79"/>
    </row>
    <row r="2128" spans="3:6">
      <c r="C2128" s="78"/>
      <c r="D2128" s="79"/>
      <c r="E2128" s="79"/>
      <c r="F2128" s="79"/>
    </row>
    <row r="2129" spans="3:6">
      <c r="C2129" s="78"/>
      <c r="D2129" s="79"/>
      <c r="E2129" s="79"/>
      <c r="F2129" s="79"/>
    </row>
    <row r="2130" spans="3:6">
      <c r="C2130" s="78"/>
      <c r="D2130" s="79"/>
      <c r="E2130" s="79"/>
      <c r="F2130" s="79"/>
    </row>
    <row r="2131" spans="3:6">
      <c r="C2131" s="78"/>
      <c r="D2131" s="79"/>
      <c r="E2131" s="79"/>
      <c r="F2131" s="79"/>
    </row>
    <row r="2132" spans="3:6">
      <c r="C2132" s="78"/>
      <c r="D2132" s="79"/>
      <c r="E2132" s="79"/>
      <c r="F2132" s="79"/>
    </row>
    <row r="2133" spans="3:6">
      <c r="C2133" s="78"/>
      <c r="D2133" s="79"/>
      <c r="E2133" s="79"/>
      <c r="F2133" s="79"/>
    </row>
    <row r="2134" spans="3:6">
      <c r="C2134" s="78"/>
      <c r="D2134" s="79"/>
      <c r="E2134" s="79"/>
      <c r="F2134" s="79"/>
    </row>
    <row r="2135" spans="3:6">
      <c r="C2135" s="78"/>
      <c r="D2135" s="79"/>
      <c r="E2135" s="79"/>
      <c r="F2135" s="79"/>
    </row>
    <row r="2136" spans="3:6">
      <c r="C2136" s="78"/>
      <c r="D2136" s="79"/>
      <c r="E2136" s="79"/>
      <c r="F2136" s="79"/>
    </row>
    <row r="2137" spans="3:6">
      <c r="C2137" s="78"/>
      <c r="D2137" s="79"/>
      <c r="E2137" s="79"/>
      <c r="F2137" s="79"/>
    </row>
    <row r="2138" spans="3:6">
      <c r="C2138" s="78"/>
      <c r="D2138" s="79"/>
      <c r="E2138" s="79"/>
      <c r="F2138" s="79"/>
    </row>
    <row r="2139" spans="3:6">
      <c r="C2139" s="78"/>
      <c r="D2139" s="79"/>
      <c r="E2139" s="79"/>
      <c r="F2139" s="79"/>
    </row>
    <row r="2140" spans="3:6">
      <c r="C2140" s="78"/>
      <c r="D2140" s="79"/>
      <c r="E2140" s="79"/>
      <c r="F2140" s="79"/>
    </row>
    <row r="2141" spans="3:6">
      <c r="C2141" s="78"/>
      <c r="D2141" s="79"/>
      <c r="E2141" s="79"/>
      <c r="F2141" s="79"/>
    </row>
    <row r="2142" spans="3:6">
      <c r="C2142" s="78"/>
      <c r="D2142" s="79"/>
      <c r="E2142" s="79"/>
      <c r="F2142" s="79"/>
    </row>
    <row r="2143" spans="3:6">
      <c r="C2143" s="78"/>
      <c r="D2143" s="79"/>
      <c r="E2143" s="79"/>
      <c r="F2143" s="79"/>
    </row>
    <row r="2144" spans="3:6">
      <c r="C2144" s="78"/>
      <c r="D2144" s="79"/>
      <c r="E2144" s="79"/>
      <c r="F2144" s="79"/>
    </row>
    <row r="2145" spans="3:6">
      <c r="C2145" s="78"/>
      <c r="D2145" s="79"/>
      <c r="E2145" s="79"/>
      <c r="F2145" s="79"/>
    </row>
    <row r="2146" spans="3:6">
      <c r="C2146" s="78"/>
      <c r="D2146" s="79"/>
      <c r="E2146" s="79"/>
      <c r="F2146" s="79"/>
    </row>
    <row r="2147" spans="3:6">
      <c r="C2147" s="78"/>
      <c r="D2147" s="79"/>
      <c r="E2147" s="79"/>
      <c r="F2147" s="79"/>
    </row>
    <row r="2148" spans="3:6">
      <c r="C2148" s="78"/>
      <c r="D2148" s="79"/>
      <c r="E2148" s="79"/>
      <c r="F2148" s="79"/>
    </row>
    <row r="2149" spans="3:6">
      <c r="C2149" s="78"/>
      <c r="D2149" s="79"/>
      <c r="E2149" s="79"/>
      <c r="F2149" s="79"/>
    </row>
    <row r="2150" spans="3:6">
      <c r="C2150" s="78"/>
      <c r="D2150" s="79"/>
      <c r="E2150" s="79"/>
      <c r="F2150" s="79"/>
    </row>
    <row r="2151" spans="3:6">
      <c r="C2151" s="78"/>
      <c r="D2151" s="79"/>
      <c r="E2151" s="79"/>
      <c r="F2151" s="79"/>
    </row>
    <row r="2152" spans="3:6">
      <c r="C2152" s="78"/>
      <c r="D2152" s="79"/>
      <c r="E2152" s="79"/>
      <c r="F2152" s="79"/>
    </row>
    <row r="2153" spans="3:6">
      <c r="C2153" s="78"/>
      <c r="D2153" s="79"/>
      <c r="E2153" s="79"/>
      <c r="F2153" s="79"/>
    </row>
    <row r="2154" spans="3:6">
      <c r="C2154" s="78"/>
      <c r="D2154" s="79"/>
      <c r="E2154" s="79"/>
      <c r="F2154" s="79"/>
    </row>
    <row r="2155" spans="3:6">
      <c r="C2155" s="78"/>
      <c r="D2155" s="79"/>
      <c r="E2155" s="79"/>
      <c r="F2155" s="79"/>
    </row>
    <row r="2156" spans="3:6">
      <c r="C2156" s="78"/>
      <c r="D2156" s="79"/>
      <c r="E2156" s="79"/>
      <c r="F2156" s="79"/>
    </row>
    <row r="2157" spans="3:6">
      <c r="C2157" s="78"/>
      <c r="D2157" s="79"/>
      <c r="E2157" s="79"/>
      <c r="F2157" s="79"/>
    </row>
    <row r="2158" spans="3:6">
      <c r="C2158" s="78"/>
      <c r="D2158" s="79"/>
      <c r="E2158" s="79"/>
      <c r="F2158" s="79"/>
    </row>
    <row r="2159" spans="3:6">
      <c r="C2159" s="78"/>
      <c r="D2159" s="79"/>
      <c r="E2159" s="79"/>
      <c r="F2159" s="79"/>
    </row>
    <row r="2160" spans="3:6">
      <c r="C2160" s="78"/>
      <c r="D2160" s="79"/>
      <c r="E2160" s="79"/>
      <c r="F2160" s="79"/>
    </row>
    <row r="2161" spans="3:6">
      <c r="C2161" s="78"/>
      <c r="D2161" s="79"/>
      <c r="E2161" s="79"/>
      <c r="F2161" s="79"/>
    </row>
    <row r="2162" spans="3:6">
      <c r="C2162" s="78"/>
      <c r="D2162" s="79"/>
      <c r="E2162" s="79"/>
      <c r="F2162" s="79"/>
    </row>
    <row r="2163" spans="3:6">
      <c r="C2163" s="78"/>
      <c r="D2163" s="79"/>
      <c r="E2163" s="79"/>
      <c r="F2163" s="79"/>
    </row>
    <row r="2164" spans="3:6">
      <c r="C2164" s="78"/>
      <c r="D2164" s="79"/>
      <c r="E2164" s="79"/>
      <c r="F2164" s="79"/>
    </row>
    <row r="2165" spans="3:6">
      <c r="C2165" s="78"/>
      <c r="D2165" s="79"/>
      <c r="E2165" s="79"/>
      <c r="F2165" s="79"/>
    </row>
    <row r="2166" spans="3:6">
      <c r="C2166" s="78"/>
      <c r="D2166" s="79"/>
      <c r="E2166" s="79"/>
      <c r="F2166" s="79"/>
    </row>
    <row r="2167" spans="3:6">
      <c r="C2167" s="78"/>
      <c r="D2167" s="79"/>
      <c r="E2167" s="79"/>
      <c r="F2167" s="79"/>
    </row>
    <row r="2168" spans="3:6">
      <c r="C2168" s="78"/>
      <c r="D2168" s="79"/>
      <c r="E2168" s="79"/>
      <c r="F2168" s="79"/>
    </row>
    <row r="2169" spans="3:6">
      <c r="C2169" s="78"/>
      <c r="D2169" s="79"/>
      <c r="E2169" s="79"/>
      <c r="F2169" s="79"/>
    </row>
    <row r="2170" spans="3:6">
      <c r="C2170" s="78"/>
      <c r="D2170" s="79"/>
      <c r="E2170" s="79"/>
      <c r="F2170" s="79"/>
    </row>
    <row r="2171" spans="3:6">
      <c r="C2171" s="78"/>
      <c r="D2171" s="79"/>
      <c r="E2171" s="79"/>
      <c r="F2171" s="79"/>
    </row>
    <row r="2172" spans="3:6">
      <c r="C2172" s="78"/>
      <c r="D2172" s="79"/>
      <c r="E2172" s="79"/>
      <c r="F2172" s="79"/>
    </row>
    <row r="2173" spans="3:6">
      <c r="C2173" s="78"/>
      <c r="D2173" s="79"/>
      <c r="E2173" s="79"/>
      <c r="F2173" s="79"/>
    </row>
    <row r="2174" spans="3:6">
      <c r="C2174" s="78"/>
      <c r="D2174" s="79"/>
      <c r="E2174" s="79"/>
      <c r="F2174" s="79"/>
    </row>
    <row r="2175" spans="3:6">
      <c r="C2175" s="78"/>
      <c r="D2175" s="79"/>
      <c r="E2175" s="79"/>
      <c r="F2175" s="79"/>
    </row>
    <row r="2176" spans="3:6">
      <c r="C2176" s="78"/>
      <c r="D2176" s="79"/>
      <c r="E2176" s="79"/>
      <c r="F2176" s="79"/>
    </row>
    <row r="2177" spans="3:6">
      <c r="C2177" s="78"/>
      <c r="D2177" s="79"/>
      <c r="E2177" s="79"/>
      <c r="F2177" s="79"/>
    </row>
    <row r="2178" spans="3:6">
      <c r="C2178" s="78"/>
      <c r="D2178" s="79"/>
      <c r="E2178" s="79"/>
      <c r="F2178" s="79"/>
    </row>
    <row r="2179" spans="3:6">
      <c r="C2179" s="78"/>
      <c r="D2179" s="79"/>
      <c r="E2179" s="79"/>
      <c r="F2179" s="79"/>
    </row>
    <row r="2180" spans="3:6">
      <c r="C2180" s="78"/>
      <c r="D2180" s="79"/>
      <c r="E2180" s="79"/>
      <c r="F2180" s="79"/>
    </row>
    <row r="2181" spans="3:6">
      <c r="C2181" s="78"/>
      <c r="D2181" s="79"/>
      <c r="E2181" s="79"/>
      <c r="F2181" s="79"/>
    </row>
    <row r="2182" spans="3:6">
      <c r="C2182" s="78"/>
      <c r="D2182" s="79"/>
      <c r="E2182" s="79"/>
      <c r="F2182" s="79"/>
    </row>
    <row r="2183" spans="3:6">
      <c r="C2183" s="78"/>
      <c r="D2183" s="79"/>
      <c r="E2183" s="79"/>
      <c r="F2183" s="79"/>
    </row>
    <row r="2184" spans="3:6">
      <c r="C2184" s="78"/>
      <c r="D2184" s="79"/>
      <c r="E2184" s="79"/>
      <c r="F2184" s="79"/>
    </row>
    <row r="2185" spans="3:6">
      <c r="C2185" s="78"/>
      <c r="D2185" s="79"/>
      <c r="E2185" s="79"/>
      <c r="F2185" s="79"/>
    </row>
    <row r="2186" spans="3:6">
      <c r="C2186" s="78"/>
      <c r="D2186" s="79"/>
      <c r="E2186" s="79"/>
      <c r="F2186" s="79"/>
    </row>
    <row r="2187" spans="3:6">
      <c r="C2187" s="78"/>
      <c r="D2187" s="79"/>
      <c r="E2187" s="79"/>
      <c r="F2187" s="79"/>
    </row>
    <row r="2188" spans="3:6">
      <c r="C2188" s="78"/>
      <c r="D2188" s="79"/>
      <c r="E2188" s="79"/>
      <c r="F2188" s="79"/>
    </row>
    <row r="2189" spans="3:6">
      <c r="C2189" s="78"/>
      <c r="D2189" s="79"/>
      <c r="E2189" s="79"/>
      <c r="F2189" s="79"/>
    </row>
    <row r="2190" spans="3:6">
      <c r="C2190" s="78"/>
      <c r="D2190" s="79"/>
      <c r="E2190" s="79"/>
      <c r="F2190" s="79"/>
    </row>
    <row r="2191" spans="3:6">
      <c r="C2191" s="78"/>
      <c r="D2191" s="79"/>
      <c r="E2191" s="79"/>
      <c r="F2191" s="79"/>
    </row>
    <row r="2192" spans="3:6">
      <c r="C2192" s="78"/>
      <c r="D2192" s="79"/>
      <c r="E2192" s="79"/>
      <c r="F2192" s="79"/>
    </row>
    <row r="2193" spans="3:6">
      <c r="C2193" s="78"/>
      <c r="D2193" s="79"/>
      <c r="E2193" s="79"/>
      <c r="F2193" s="79"/>
    </row>
    <row r="2194" spans="3:6">
      <c r="C2194" s="78"/>
      <c r="D2194" s="79"/>
      <c r="E2194" s="79"/>
      <c r="F2194" s="79"/>
    </row>
    <row r="2195" spans="3:6">
      <c r="C2195" s="78"/>
      <c r="D2195" s="79"/>
      <c r="E2195" s="79"/>
      <c r="F2195" s="79"/>
    </row>
    <row r="2196" spans="3:6">
      <c r="C2196" s="78"/>
      <c r="D2196" s="79"/>
      <c r="E2196" s="79"/>
      <c r="F2196" s="79"/>
    </row>
    <row r="2197" spans="3:6">
      <c r="C2197" s="78"/>
      <c r="D2197" s="79"/>
      <c r="E2197" s="79"/>
      <c r="F2197" s="79"/>
    </row>
    <row r="2198" spans="3:6">
      <c r="C2198" s="78"/>
      <c r="D2198" s="79"/>
      <c r="E2198" s="79"/>
      <c r="F2198" s="79"/>
    </row>
    <row r="2199" spans="3:6">
      <c r="C2199" s="78"/>
      <c r="D2199" s="79"/>
      <c r="E2199" s="79"/>
      <c r="F2199" s="79"/>
    </row>
    <row r="2200" spans="3:6">
      <c r="C2200" s="78"/>
      <c r="D2200" s="79"/>
      <c r="E2200" s="79"/>
      <c r="F2200" s="79"/>
    </row>
    <row r="2201" spans="3:6">
      <c r="C2201" s="78"/>
      <c r="D2201" s="79"/>
      <c r="E2201" s="79"/>
      <c r="F2201" s="79"/>
    </row>
    <row r="2202" spans="3:6">
      <c r="C2202" s="78"/>
      <c r="D2202" s="79"/>
      <c r="E2202" s="79"/>
      <c r="F2202" s="79"/>
    </row>
    <row r="2203" spans="3:6">
      <c r="C2203" s="78"/>
      <c r="D2203" s="79"/>
      <c r="E2203" s="79"/>
      <c r="F2203" s="79"/>
    </row>
    <row r="2204" spans="3:6">
      <c r="C2204" s="78"/>
      <c r="D2204" s="79"/>
      <c r="E2204" s="79"/>
      <c r="F2204" s="79"/>
    </row>
    <row r="2205" spans="3:6">
      <c r="C2205" s="78"/>
      <c r="D2205" s="79"/>
      <c r="E2205" s="79"/>
      <c r="F2205" s="79"/>
    </row>
    <row r="2206" spans="3:6">
      <c r="C2206" s="78"/>
      <c r="D2206" s="79"/>
      <c r="E2206" s="79"/>
      <c r="F2206" s="79"/>
    </row>
    <row r="2207" spans="3:6">
      <c r="C2207" s="78"/>
      <c r="D2207" s="79"/>
      <c r="E2207" s="79"/>
      <c r="F2207" s="79"/>
    </row>
    <row r="2208" spans="3:6">
      <c r="C2208" s="78"/>
      <c r="D2208" s="79"/>
      <c r="E2208" s="79"/>
      <c r="F2208" s="79"/>
    </row>
    <row r="2209" spans="3:6">
      <c r="C2209" s="78"/>
      <c r="D2209" s="79"/>
      <c r="E2209" s="79"/>
      <c r="F2209" s="79"/>
    </row>
    <row r="2210" spans="3:6">
      <c r="C2210" s="78"/>
      <c r="D2210" s="79"/>
      <c r="E2210" s="79"/>
      <c r="F2210" s="79"/>
    </row>
    <row r="2211" spans="3:6">
      <c r="C2211" s="78"/>
      <c r="D2211" s="79"/>
      <c r="E2211" s="79"/>
      <c r="F2211" s="79"/>
    </row>
    <row r="2212" spans="3:6">
      <c r="C2212" s="78"/>
      <c r="D2212" s="79"/>
      <c r="E2212" s="79"/>
      <c r="F2212" s="79"/>
    </row>
    <row r="2213" spans="3:6">
      <c r="C2213" s="78"/>
      <c r="D2213" s="79"/>
      <c r="E2213" s="79"/>
      <c r="F2213" s="79"/>
    </row>
    <row r="2214" spans="3:6">
      <c r="C2214" s="78"/>
      <c r="D2214" s="79"/>
      <c r="E2214" s="79"/>
      <c r="F2214" s="79"/>
    </row>
    <row r="2215" spans="3:6">
      <c r="C2215" s="78"/>
      <c r="D2215" s="79"/>
      <c r="E2215" s="79"/>
      <c r="F2215" s="79"/>
    </row>
    <row r="2216" spans="3:6">
      <c r="C2216" s="78"/>
      <c r="D2216" s="79"/>
      <c r="E2216" s="79"/>
      <c r="F2216" s="79"/>
    </row>
    <row r="2217" spans="3:6">
      <c r="C2217" s="78"/>
      <c r="D2217" s="79"/>
      <c r="E2217" s="79"/>
      <c r="F2217" s="79"/>
    </row>
    <row r="2218" spans="3:6">
      <c r="C2218" s="78"/>
      <c r="D2218" s="79"/>
      <c r="E2218" s="79"/>
      <c r="F2218" s="79"/>
    </row>
    <row r="2219" spans="3:6">
      <c r="C2219" s="78"/>
      <c r="D2219" s="79"/>
      <c r="E2219" s="79"/>
      <c r="F2219" s="79"/>
    </row>
    <row r="2220" spans="3:6">
      <c r="C2220" s="78"/>
      <c r="D2220" s="79"/>
      <c r="E2220" s="79"/>
      <c r="F2220" s="79"/>
    </row>
    <row r="2221" spans="3:6">
      <c r="C2221" s="78"/>
      <c r="D2221" s="79"/>
      <c r="E2221" s="79"/>
      <c r="F2221" s="79"/>
    </row>
    <row r="2222" spans="3:6">
      <c r="C2222" s="78"/>
      <c r="D2222" s="79"/>
      <c r="E2222" s="79"/>
      <c r="F2222" s="79"/>
    </row>
    <row r="2223" spans="3:6">
      <c r="C2223" s="78"/>
      <c r="D2223" s="79"/>
      <c r="E2223" s="79"/>
      <c r="F2223" s="79"/>
    </row>
    <row r="2224" spans="3:6">
      <c r="C2224" s="78"/>
      <c r="D2224" s="79"/>
      <c r="E2224" s="79"/>
      <c r="F2224" s="79"/>
    </row>
    <row r="2225" spans="3:6">
      <c r="C2225" s="78"/>
      <c r="D2225" s="79"/>
      <c r="E2225" s="79"/>
      <c r="F2225" s="79"/>
    </row>
    <row r="2226" spans="3:6">
      <c r="C2226" s="78"/>
      <c r="D2226" s="79"/>
      <c r="E2226" s="79"/>
      <c r="F2226" s="79"/>
    </row>
    <row r="2227" spans="3:6">
      <c r="C2227" s="78"/>
      <c r="D2227" s="79"/>
      <c r="E2227" s="79"/>
      <c r="F2227" s="79"/>
    </row>
    <row r="2228" spans="3:6">
      <c r="C2228" s="78"/>
      <c r="D2228" s="79"/>
      <c r="E2228" s="79"/>
      <c r="F2228" s="79"/>
    </row>
    <row r="2229" spans="3:6">
      <c r="C2229" s="78"/>
      <c r="D2229" s="79"/>
      <c r="E2229" s="79"/>
      <c r="F2229" s="79"/>
    </row>
    <row r="2230" spans="3:6">
      <c r="C2230" s="78"/>
      <c r="D2230" s="79"/>
      <c r="E2230" s="79"/>
      <c r="F2230" s="79"/>
    </row>
    <row r="2231" spans="3:6">
      <c r="C2231" s="78"/>
      <c r="D2231" s="79"/>
      <c r="E2231" s="79"/>
      <c r="F2231" s="79"/>
    </row>
    <row r="2232" spans="3:6">
      <c r="C2232" s="78"/>
      <c r="D2232" s="79"/>
      <c r="E2232" s="79"/>
      <c r="F2232" s="79"/>
    </row>
    <row r="2233" spans="3:6">
      <c r="C2233" s="78"/>
      <c r="D2233" s="79"/>
      <c r="E2233" s="79"/>
      <c r="F2233" s="79"/>
    </row>
    <row r="2234" spans="3:6">
      <c r="C2234" s="78"/>
      <c r="D2234" s="79"/>
      <c r="E2234" s="79"/>
      <c r="F2234" s="79"/>
    </row>
    <row r="2235" spans="3:6">
      <c r="C2235" s="78"/>
      <c r="D2235" s="79"/>
      <c r="E2235" s="79"/>
      <c r="F2235" s="79"/>
    </row>
    <row r="2236" spans="3:6">
      <c r="C2236" s="78"/>
      <c r="D2236" s="79"/>
      <c r="E2236" s="79"/>
      <c r="F2236" s="79"/>
    </row>
    <row r="2237" spans="3:6">
      <c r="C2237" s="78"/>
      <c r="D2237" s="79"/>
      <c r="E2237" s="79"/>
      <c r="F2237" s="79"/>
    </row>
    <row r="2238" spans="3:6">
      <c r="C2238" s="78"/>
      <c r="D2238" s="79"/>
      <c r="E2238" s="79"/>
      <c r="F2238" s="79"/>
    </row>
    <row r="2239" spans="3:6">
      <c r="C2239" s="78"/>
      <c r="D2239" s="79"/>
      <c r="E2239" s="79"/>
      <c r="F2239" s="79"/>
    </row>
    <row r="2240" spans="3:6">
      <c r="C2240" s="78"/>
      <c r="D2240" s="79"/>
      <c r="E2240" s="79"/>
      <c r="F2240" s="79"/>
    </row>
    <row r="2241" spans="3:6">
      <c r="C2241" s="78"/>
      <c r="D2241" s="79"/>
      <c r="E2241" s="79"/>
      <c r="F2241" s="79"/>
    </row>
    <row r="2242" spans="3:6">
      <c r="C2242" s="78"/>
      <c r="D2242" s="79"/>
      <c r="E2242" s="79"/>
      <c r="F2242" s="79"/>
    </row>
    <row r="2243" spans="3:6">
      <c r="C2243" s="78"/>
      <c r="D2243" s="79"/>
      <c r="E2243" s="79"/>
      <c r="F2243" s="79"/>
    </row>
    <row r="2244" spans="3:6">
      <c r="C2244" s="78"/>
      <c r="D2244" s="79"/>
      <c r="E2244" s="79"/>
      <c r="F2244" s="79"/>
    </row>
    <row r="2245" spans="3:6">
      <c r="C2245" s="78"/>
      <c r="D2245" s="79"/>
      <c r="E2245" s="79"/>
      <c r="F2245" s="79"/>
    </row>
    <row r="2246" spans="3:6">
      <c r="C2246" s="78"/>
      <c r="D2246" s="79"/>
      <c r="E2246" s="79"/>
      <c r="F2246" s="79"/>
    </row>
    <row r="2247" spans="3:6">
      <c r="C2247" s="78"/>
      <c r="D2247" s="79"/>
      <c r="E2247" s="79"/>
      <c r="F2247" s="79"/>
    </row>
    <row r="2248" spans="3:6">
      <c r="C2248" s="78"/>
      <c r="D2248" s="79"/>
      <c r="E2248" s="79"/>
      <c r="F2248" s="79"/>
    </row>
    <row r="2249" spans="3:6">
      <c r="C2249" s="78"/>
      <c r="D2249" s="79"/>
      <c r="E2249" s="79"/>
      <c r="F2249" s="79"/>
    </row>
    <row r="2250" spans="3:6">
      <c r="C2250" s="78"/>
      <c r="D2250" s="79"/>
      <c r="E2250" s="79"/>
      <c r="F2250" s="79"/>
    </row>
    <row r="2251" spans="3:6">
      <c r="C2251" s="78"/>
      <c r="D2251" s="79"/>
      <c r="E2251" s="79"/>
      <c r="F2251" s="79"/>
    </row>
    <row r="2252" spans="3:6">
      <c r="C2252" s="78"/>
      <c r="D2252" s="79"/>
      <c r="E2252" s="79"/>
      <c r="F2252" s="79"/>
    </row>
    <row r="2253" spans="3:6">
      <c r="C2253" s="78"/>
      <c r="D2253" s="79"/>
      <c r="E2253" s="79"/>
      <c r="F2253" s="79"/>
    </row>
    <row r="2254" spans="3:6">
      <c r="C2254" s="78"/>
      <c r="D2254" s="79"/>
      <c r="E2254" s="79"/>
      <c r="F2254" s="79"/>
    </row>
    <row r="2255" spans="3:6">
      <c r="C2255" s="78"/>
      <c r="D2255" s="79"/>
      <c r="E2255" s="79"/>
      <c r="F2255" s="79"/>
    </row>
    <row r="2256" spans="3:6">
      <c r="C2256" s="78"/>
      <c r="D2256" s="79"/>
      <c r="E2256" s="79"/>
      <c r="F2256" s="79"/>
    </row>
    <row r="2257" spans="3:6">
      <c r="C2257" s="78"/>
      <c r="D2257" s="79"/>
      <c r="E2257" s="79"/>
      <c r="F2257" s="79"/>
    </row>
    <row r="2258" spans="3:6">
      <c r="C2258" s="78"/>
      <c r="D2258" s="79"/>
      <c r="E2258" s="79"/>
      <c r="F2258" s="79"/>
    </row>
    <row r="2259" spans="3:6">
      <c r="C2259" s="78"/>
      <c r="D2259" s="79"/>
      <c r="E2259" s="79"/>
      <c r="F2259" s="79"/>
    </row>
    <row r="2260" spans="3:6">
      <c r="C2260" s="78"/>
      <c r="D2260" s="79"/>
      <c r="E2260" s="79"/>
      <c r="F2260" s="79"/>
    </row>
    <row r="2261" spans="3:6">
      <c r="C2261" s="78"/>
      <c r="D2261" s="79"/>
      <c r="E2261" s="79"/>
      <c r="F2261" s="79"/>
    </row>
    <row r="2262" spans="3:6">
      <c r="C2262" s="78"/>
      <c r="D2262" s="79"/>
      <c r="E2262" s="79"/>
      <c r="F2262" s="79"/>
    </row>
    <row r="2263" spans="3:6">
      <c r="C2263" s="78"/>
      <c r="D2263" s="79"/>
      <c r="E2263" s="79"/>
      <c r="F2263" s="79"/>
    </row>
    <row r="2264" spans="3:6">
      <c r="C2264" s="78"/>
      <c r="D2264" s="79"/>
      <c r="E2264" s="79"/>
      <c r="F2264" s="79"/>
    </row>
    <row r="2265" spans="3:6">
      <c r="C2265" s="78"/>
      <c r="D2265" s="79"/>
      <c r="E2265" s="79"/>
      <c r="F2265" s="79"/>
    </row>
    <row r="2266" spans="3:6">
      <c r="C2266" s="78"/>
      <c r="D2266" s="79"/>
      <c r="E2266" s="79"/>
      <c r="F2266" s="79"/>
    </row>
    <row r="2267" spans="3:6">
      <c r="C2267" s="78"/>
      <c r="D2267" s="79"/>
      <c r="E2267" s="79"/>
      <c r="F2267" s="79"/>
    </row>
    <row r="2268" spans="3:6">
      <c r="C2268" s="78"/>
      <c r="D2268" s="79"/>
      <c r="E2268" s="79"/>
      <c r="F2268" s="79"/>
    </row>
    <row r="2269" spans="3:6">
      <c r="C2269" s="78"/>
      <c r="D2269" s="79"/>
      <c r="E2269" s="79"/>
      <c r="F2269" s="79"/>
    </row>
    <row r="2270" spans="3:6">
      <c r="C2270" s="78"/>
      <c r="D2270" s="79"/>
      <c r="E2270" s="79"/>
      <c r="F2270" s="79"/>
    </row>
    <row r="2271" spans="3:6">
      <c r="C2271" s="78"/>
      <c r="D2271" s="79"/>
      <c r="E2271" s="79"/>
      <c r="F2271" s="79"/>
    </row>
    <row r="2272" spans="3:6">
      <c r="C2272" s="78"/>
      <c r="D2272" s="79"/>
      <c r="E2272" s="79"/>
      <c r="F2272" s="79"/>
    </row>
    <row r="2273" spans="3:6">
      <c r="C2273" s="78"/>
      <c r="D2273" s="79"/>
      <c r="E2273" s="79"/>
      <c r="F2273" s="79"/>
    </row>
    <row r="2274" spans="3:6">
      <c r="C2274" s="78"/>
      <c r="D2274" s="79"/>
      <c r="E2274" s="79"/>
      <c r="F2274" s="79"/>
    </row>
    <row r="2275" spans="3:6">
      <c r="C2275" s="78"/>
      <c r="D2275" s="79"/>
      <c r="E2275" s="79"/>
      <c r="F2275" s="79"/>
    </row>
    <row r="2276" spans="3:6">
      <c r="C2276" s="78"/>
      <c r="D2276" s="79"/>
      <c r="E2276" s="79"/>
      <c r="F2276" s="79"/>
    </row>
    <row r="2277" spans="3:6">
      <c r="C2277" s="78"/>
      <c r="D2277" s="79"/>
      <c r="E2277" s="79"/>
      <c r="F2277" s="79"/>
    </row>
    <row r="2278" spans="3:6">
      <c r="C2278" s="78"/>
      <c r="D2278" s="79"/>
      <c r="E2278" s="79"/>
      <c r="F2278" s="79"/>
    </row>
    <row r="2279" spans="3:6">
      <c r="C2279" s="78"/>
      <c r="D2279" s="79"/>
      <c r="E2279" s="79"/>
      <c r="F2279" s="79"/>
    </row>
    <row r="2280" spans="3:6">
      <c r="C2280" s="78"/>
      <c r="D2280" s="79"/>
      <c r="E2280" s="79"/>
      <c r="F2280" s="79"/>
    </row>
    <row r="2281" spans="3:6">
      <c r="C2281" s="78"/>
      <c r="D2281" s="79"/>
      <c r="E2281" s="79"/>
      <c r="F2281" s="79"/>
    </row>
    <row r="2282" spans="3:6">
      <c r="C2282" s="78"/>
      <c r="D2282" s="79"/>
      <c r="E2282" s="79"/>
      <c r="F2282" s="79"/>
    </row>
    <row r="2283" spans="3:6">
      <c r="C2283" s="78"/>
      <c r="D2283" s="79"/>
      <c r="E2283" s="79"/>
      <c r="F2283" s="79"/>
    </row>
    <row r="2284" spans="3:6">
      <c r="C2284" s="78"/>
      <c r="D2284" s="79"/>
      <c r="E2284" s="79"/>
      <c r="F2284" s="79"/>
    </row>
    <row r="2285" spans="3:6">
      <c r="C2285" s="78"/>
      <c r="D2285" s="79"/>
      <c r="E2285" s="79"/>
      <c r="F2285" s="79"/>
    </row>
    <row r="2286" spans="3:6">
      <c r="C2286" s="78"/>
      <c r="D2286" s="79"/>
      <c r="E2286" s="79"/>
      <c r="F2286" s="79"/>
    </row>
    <row r="2287" spans="3:6">
      <c r="C2287" s="78"/>
      <c r="D2287" s="79"/>
      <c r="E2287" s="79"/>
      <c r="F2287" s="79"/>
    </row>
    <row r="2288" spans="3:6">
      <c r="C2288" s="78"/>
      <c r="D2288" s="79"/>
      <c r="E2288" s="79"/>
      <c r="F2288" s="79"/>
    </row>
    <row r="2289" spans="3:6">
      <c r="C2289" s="78"/>
      <c r="D2289" s="79"/>
      <c r="E2289" s="79"/>
      <c r="F2289" s="79"/>
    </row>
    <row r="2290" spans="3:6">
      <c r="C2290" s="78"/>
      <c r="D2290" s="79"/>
      <c r="E2290" s="79"/>
      <c r="F2290" s="79"/>
    </row>
    <row r="2291" spans="3:6">
      <c r="C2291" s="78"/>
      <c r="D2291" s="79"/>
      <c r="E2291" s="79"/>
      <c r="F2291" s="79"/>
    </row>
    <row r="2292" spans="3:6">
      <c r="C2292" s="78"/>
      <c r="D2292" s="79"/>
      <c r="E2292" s="79"/>
      <c r="F2292" s="79"/>
    </row>
    <row r="2293" spans="3:6">
      <c r="C2293" s="78"/>
      <c r="D2293" s="79"/>
      <c r="E2293" s="79"/>
      <c r="F2293" s="79"/>
    </row>
    <row r="2294" spans="3:6">
      <c r="C2294" s="78"/>
      <c r="D2294" s="79"/>
      <c r="E2294" s="79"/>
      <c r="F2294" s="79"/>
    </row>
    <row r="2295" spans="3:6">
      <c r="C2295" s="78"/>
      <c r="D2295" s="79"/>
      <c r="E2295" s="79"/>
      <c r="F2295" s="79"/>
    </row>
    <row r="2296" spans="3:6">
      <c r="C2296" s="78"/>
      <c r="D2296" s="79"/>
      <c r="E2296" s="79"/>
      <c r="F2296" s="79"/>
    </row>
    <row r="2297" spans="3:6">
      <c r="C2297" s="78"/>
      <c r="D2297" s="79"/>
      <c r="E2297" s="79"/>
      <c r="F2297" s="79"/>
    </row>
    <row r="2298" spans="3:6">
      <c r="C2298" s="78"/>
      <c r="D2298" s="79"/>
      <c r="E2298" s="79"/>
      <c r="F2298" s="79"/>
    </row>
    <row r="2299" spans="3:6">
      <c r="C2299" s="78"/>
      <c r="D2299" s="79"/>
      <c r="E2299" s="79"/>
      <c r="F2299" s="79"/>
    </row>
    <row r="2300" spans="3:6">
      <c r="C2300" s="78"/>
      <c r="D2300" s="79"/>
      <c r="E2300" s="79"/>
      <c r="F2300" s="79"/>
    </row>
    <row r="2301" spans="3:6">
      <c r="C2301" s="78"/>
      <c r="D2301" s="79"/>
      <c r="E2301" s="79"/>
      <c r="F2301" s="79"/>
    </row>
    <row r="2302" spans="3:6">
      <c r="C2302" s="78"/>
      <c r="D2302" s="79"/>
      <c r="E2302" s="79"/>
      <c r="F2302" s="79"/>
    </row>
    <row r="2303" spans="3:6">
      <c r="C2303" s="78"/>
      <c r="D2303" s="79"/>
      <c r="E2303" s="79"/>
      <c r="F2303" s="79"/>
    </row>
    <row r="2304" spans="3:6">
      <c r="C2304" s="78"/>
      <c r="D2304" s="79"/>
      <c r="E2304" s="79"/>
      <c r="F2304" s="79"/>
    </row>
    <row r="2305" spans="3:6">
      <c r="C2305" s="78"/>
      <c r="D2305" s="79"/>
      <c r="E2305" s="79"/>
      <c r="F2305" s="79"/>
    </row>
    <row r="2306" spans="3:6">
      <c r="C2306" s="78"/>
      <c r="D2306" s="79"/>
      <c r="E2306" s="79"/>
      <c r="F2306" s="79"/>
    </row>
    <row r="2307" spans="3:6">
      <c r="C2307" s="78"/>
      <c r="D2307" s="79"/>
      <c r="E2307" s="79"/>
      <c r="F2307" s="79"/>
    </row>
    <row r="2308" spans="3:6">
      <c r="C2308" s="78"/>
      <c r="D2308" s="79"/>
      <c r="E2308" s="79"/>
      <c r="F2308" s="79"/>
    </row>
    <row r="2309" spans="3:6">
      <c r="C2309" s="78"/>
      <c r="D2309" s="79"/>
      <c r="E2309" s="79"/>
      <c r="F2309" s="79"/>
    </row>
    <row r="2310" spans="3:6">
      <c r="C2310" s="78"/>
      <c r="D2310" s="79"/>
      <c r="E2310" s="79"/>
      <c r="F2310" s="79"/>
    </row>
    <row r="2311" spans="3:6">
      <c r="C2311" s="78"/>
      <c r="D2311" s="79"/>
      <c r="E2311" s="79"/>
      <c r="F2311" s="79"/>
    </row>
    <row r="2312" spans="3:6">
      <c r="C2312" s="78"/>
      <c r="D2312" s="79"/>
      <c r="E2312" s="79"/>
      <c r="F2312" s="79"/>
    </row>
    <row r="2313" spans="3:6">
      <c r="C2313" s="78"/>
      <c r="D2313" s="79"/>
      <c r="E2313" s="79"/>
      <c r="F2313" s="79"/>
    </row>
    <row r="2314" spans="3:6">
      <c r="C2314" s="78"/>
      <c r="D2314" s="79"/>
      <c r="E2314" s="79"/>
      <c r="F2314" s="79"/>
    </row>
    <row r="2315" spans="3:6">
      <c r="C2315" s="78"/>
      <c r="D2315" s="79"/>
      <c r="E2315" s="79"/>
      <c r="F2315" s="79"/>
    </row>
    <row r="2316" spans="3:6">
      <c r="C2316" s="78"/>
      <c r="D2316" s="79"/>
      <c r="E2316" s="79"/>
      <c r="F2316" s="79"/>
    </row>
    <row r="2317" spans="3:6">
      <c r="C2317" s="78"/>
      <c r="D2317" s="79"/>
      <c r="E2317" s="79"/>
      <c r="F2317" s="79"/>
    </row>
    <row r="2318" spans="3:6">
      <c r="C2318" s="78"/>
      <c r="D2318" s="79"/>
      <c r="E2318" s="79"/>
      <c r="F2318" s="79"/>
    </row>
    <row r="2319" spans="3:6">
      <c r="C2319" s="78"/>
      <c r="D2319" s="79"/>
      <c r="E2319" s="79"/>
      <c r="F2319" s="79"/>
    </row>
    <row r="2320" spans="3:6">
      <c r="C2320" s="78"/>
      <c r="D2320" s="79"/>
      <c r="E2320" s="79"/>
      <c r="F2320" s="79"/>
    </row>
    <row r="2321" spans="3:6">
      <c r="C2321" s="78"/>
      <c r="D2321" s="79"/>
      <c r="E2321" s="79"/>
      <c r="F2321" s="79"/>
    </row>
    <row r="2322" spans="3:6">
      <c r="C2322" s="78"/>
      <c r="D2322" s="79"/>
      <c r="E2322" s="79"/>
      <c r="F2322" s="79"/>
    </row>
    <row r="2323" spans="3:6">
      <c r="C2323" s="78"/>
      <c r="D2323" s="79"/>
      <c r="E2323" s="79"/>
      <c r="F2323" s="79"/>
    </row>
    <row r="2324" spans="3:6">
      <c r="C2324" s="78"/>
      <c r="D2324" s="79"/>
      <c r="E2324" s="79"/>
      <c r="F2324" s="79"/>
    </row>
    <row r="2325" spans="3:6">
      <c r="C2325" s="78"/>
      <c r="D2325" s="79"/>
      <c r="E2325" s="79"/>
      <c r="F2325" s="79"/>
    </row>
    <row r="2326" spans="3:6">
      <c r="C2326" s="78"/>
      <c r="D2326" s="79"/>
      <c r="E2326" s="79"/>
      <c r="F2326" s="79"/>
    </row>
    <row r="2327" spans="3:6">
      <c r="C2327" s="78"/>
      <c r="D2327" s="79"/>
      <c r="E2327" s="79"/>
      <c r="F2327" s="79"/>
    </row>
    <row r="2328" spans="3:6">
      <c r="C2328" s="78"/>
      <c r="D2328" s="79"/>
      <c r="E2328" s="79"/>
      <c r="F2328" s="79"/>
    </row>
    <row r="2329" spans="3:6">
      <c r="C2329" s="78"/>
      <c r="D2329" s="79"/>
      <c r="E2329" s="79"/>
      <c r="F2329" s="79"/>
    </row>
    <row r="2330" spans="3:6">
      <c r="C2330" s="78"/>
      <c r="D2330" s="79"/>
      <c r="E2330" s="79"/>
      <c r="F2330" s="79"/>
    </row>
    <row r="2331" spans="3:6">
      <c r="C2331" s="78"/>
      <c r="D2331" s="79"/>
      <c r="E2331" s="79"/>
      <c r="F2331" s="79"/>
    </row>
    <row r="2332" spans="3:6">
      <c r="C2332" s="78"/>
      <c r="D2332" s="79"/>
      <c r="E2332" s="79"/>
      <c r="F2332" s="79"/>
    </row>
    <row r="2333" spans="3:6">
      <c r="C2333" s="78"/>
      <c r="D2333" s="79"/>
      <c r="E2333" s="79"/>
      <c r="F2333" s="79"/>
    </row>
    <row r="2334" spans="3:6">
      <c r="C2334" s="78"/>
      <c r="D2334" s="79"/>
      <c r="E2334" s="79"/>
      <c r="F2334" s="79"/>
    </row>
    <row r="2335" spans="3:6">
      <c r="C2335" s="78"/>
      <c r="D2335" s="79"/>
      <c r="E2335" s="79"/>
      <c r="F2335" s="79"/>
    </row>
    <row r="2336" spans="3:6">
      <c r="C2336" s="78"/>
      <c r="D2336" s="79"/>
      <c r="E2336" s="79"/>
      <c r="F2336" s="79"/>
    </row>
    <row r="2337" spans="3:6">
      <c r="C2337" s="78"/>
      <c r="D2337" s="79"/>
      <c r="E2337" s="79"/>
      <c r="F2337" s="79"/>
    </row>
    <row r="2338" spans="3:6">
      <c r="C2338" s="78"/>
      <c r="D2338" s="79"/>
      <c r="E2338" s="79"/>
      <c r="F2338" s="79"/>
    </row>
    <row r="2339" spans="3:6">
      <c r="C2339" s="78"/>
      <c r="D2339" s="79"/>
      <c r="E2339" s="79"/>
      <c r="F2339" s="79"/>
    </row>
    <row r="2340" spans="3:6">
      <c r="C2340" s="78"/>
      <c r="D2340" s="79"/>
      <c r="E2340" s="79"/>
      <c r="F2340" s="79"/>
    </row>
    <row r="2341" spans="3:6">
      <c r="C2341" s="78"/>
      <c r="D2341" s="79"/>
      <c r="E2341" s="79"/>
      <c r="F2341" s="79"/>
    </row>
    <row r="2342" spans="3:6">
      <c r="C2342" s="78"/>
      <c r="D2342" s="79"/>
      <c r="E2342" s="79"/>
      <c r="F2342" s="79"/>
    </row>
    <row r="2343" spans="3:6">
      <c r="C2343" s="78"/>
      <c r="D2343" s="79"/>
      <c r="E2343" s="79"/>
      <c r="F2343" s="79"/>
    </row>
    <row r="2344" spans="3:6">
      <c r="C2344" s="78"/>
      <c r="D2344" s="79"/>
      <c r="E2344" s="79"/>
      <c r="F2344" s="79"/>
    </row>
    <row r="2345" spans="3:6">
      <c r="C2345" s="78"/>
      <c r="D2345" s="79"/>
      <c r="E2345" s="79"/>
      <c r="F2345" s="79"/>
    </row>
    <row r="2346" spans="3:6">
      <c r="C2346" s="78"/>
      <c r="D2346" s="79"/>
      <c r="E2346" s="79"/>
      <c r="F2346" s="79"/>
    </row>
    <row r="2347" spans="3:6">
      <c r="C2347" s="78"/>
      <c r="D2347" s="79"/>
      <c r="E2347" s="79"/>
      <c r="F2347" s="79"/>
    </row>
    <row r="2348" spans="3:6">
      <c r="C2348" s="78"/>
      <c r="D2348" s="79"/>
      <c r="E2348" s="79"/>
      <c r="F2348" s="79"/>
    </row>
    <row r="2349" spans="3:6">
      <c r="C2349" s="78"/>
      <c r="D2349" s="79"/>
      <c r="E2349" s="79"/>
      <c r="F2349" s="79"/>
    </row>
    <row r="2350" spans="3:6">
      <c r="C2350" s="78"/>
      <c r="D2350" s="79"/>
      <c r="E2350" s="79"/>
      <c r="F2350" s="79"/>
    </row>
    <row r="2351" spans="3:6">
      <c r="C2351" s="78"/>
      <c r="D2351" s="79"/>
      <c r="E2351" s="79"/>
      <c r="F2351" s="79"/>
    </row>
    <row r="2352" spans="3:6">
      <c r="C2352" s="78"/>
      <c r="D2352" s="79"/>
      <c r="E2352" s="79"/>
      <c r="F2352" s="79"/>
    </row>
    <row r="2353" spans="3:6">
      <c r="C2353" s="78"/>
      <c r="D2353" s="79"/>
      <c r="E2353" s="79"/>
      <c r="F2353" s="79"/>
    </row>
    <row r="2354" spans="3:6">
      <c r="C2354" s="78"/>
      <c r="D2354" s="79"/>
      <c r="E2354" s="79"/>
      <c r="F2354" s="79"/>
    </row>
    <row r="2355" spans="3:6">
      <c r="C2355" s="78"/>
      <c r="D2355" s="79"/>
      <c r="E2355" s="79"/>
      <c r="F2355" s="79"/>
    </row>
    <row r="2356" spans="3:6">
      <c r="C2356" s="78"/>
      <c r="D2356" s="79"/>
      <c r="E2356" s="79"/>
      <c r="F2356" s="79"/>
    </row>
    <row r="2357" spans="3:6">
      <c r="C2357" s="78"/>
      <c r="D2357" s="79"/>
      <c r="E2357" s="79"/>
      <c r="F2357" s="79"/>
    </row>
    <row r="2358" spans="3:6">
      <c r="C2358" s="78"/>
      <c r="D2358" s="79"/>
      <c r="E2358" s="79"/>
      <c r="F2358" s="79"/>
    </row>
    <row r="2359" spans="3:6">
      <c r="C2359" s="78"/>
      <c r="D2359" s="79"/>
      <c r="E2359" s="79"/>
      <c r="F2359" s="79"/>
    </row>
    <row r="2360" spans="3:6">
      <c r="C2360" s="78"/>
      <c r="D2360" s="79"/>
      <c r="E2360" s="79"/>
      <c r="F2360" s="79"/>
    </row>
    <row r="2361" spans="3:6">
      <c r="C2361" s="78"/>
      <c r="D2361" s="79"/>
      <c r="E2361" s="79"/>
      <c r="F2361" s="79"/>
    </row>
    <row r="2362" spans="3:6">
      <c r="C2362" s="78"/>
      <c r="D2362" s="79"/>
      <c r="E2362" s="79"/>
      <c r="F2362" s="79"/>
    </row>
    <row r="2363" spans="3:6">
      <c r="C2363" s="78"/>
      <c r="D2363" s="79"/>
      <c r="E2363" s="79"/>
      <c r="F2363" s="79"/>
    </row>
    <row r="2364" spans="3:6">
      <c r="C2364" s="78"/>
      <c r="D2364" s="79"/>
      <c r="E2364" s="79"/>
      <c r="F2364" s="79"/>
    </row>
    <row r="2365" spans="3:6">
      <c r="C2365" s="78"/>
      <c r="D2365" s="79"/>
      <c r="E2365" s="79"/>
      <c r="F2365" s="79"/>
    </row>
    <row r="2366" spans="3:6">
      <c r="C2366" s="78"/>
      <c r="D2366" s="79"/>
      <c r="E2366" s="79"/>
      <c r="F2366" s="79"/>
    </row>
    <row r="2367" spans="3:6">
      <c r="C2367" s="78"/>
      <c r="D2367" s="79"/>
      <c r="E2367" s="79"/>
      <c r="F2367" s="79"/>
    </row>
    <row r="2368" spans="3:6">
      <c r="C2368" s="78"/>
      <c r="D2368" s="79"/>
      <c r="E2368" s="79"/>
      <c r="F2368" s="79"/>
    </row>
    <row r="2369" spans="3:6">
      <c r="C2369" s="78"/>
      <c r="D2369" s="79"/>
      <c r="E2369" s="79"/>
      <c r="F2369" s="79"/>
    </row>
    <row r="2370" spans="3:6">
      <c r="C2370" s="78"/>
      <c r="D2370" s="79"/>
      <c r="E2370" s="79"/>
      <c r="F2370" s="79"/>
    </row>
    <row r="2371" spans="3:6">
      <c r="C2371" s="78"/>
      <c r="D2371" s="79"/>
      <c r="E2371" s="79"/>
      <c r="F2371" s="79"/>
    </row>
    <row r="2372" spans="3:6">
      <c r="C2372" s="78"/>
      <c r="D2372" s="79"/>
      <c r="E2372" s="79"/>
      <c r="F2372" s="79"/>
    </row>
    <row r="2373" spans="3:6">
      <c r="C2373" s="78"/>
      <c r="D2373" s="79"/>
      <c r="E2373" s="79"/>
      <c r="F2373" s="79"/>
    </row>
    <row r="2374" spans="3:6">
      <c r="C2374" s="78"/>
      <c r="D2374" s="79"/>
      <c r="E2374" s="79"/>
      <c r="F2374" s="79"/>
    </row>
    <row r="2375" spans="3:6">
      <c r="C2375" s="78"/>
      <c r="D2375" s="79"/>
      <c r="E2375" s="79"/>
      <c r="F2375" s="79"/>
    </row>
    <row r="2376" spans="3:6">
      <c r="C2376" s="78"/>
      <c r="D2376" s="79"/>
      <c r="E2376" s="79"/>
      <c r="F2376" s="79"/>
    </row>
    <row r="2377" spans="3:6">
      <c r="C2377" s="78"/>
      <c r="D2377" s="79"/>
      <c r="E2377" s="79"/>
      <c r="F2377" s="79"/>
    </row>
    <row r="2378" spans="3:6">
      <c r="C2378" s="78"/>
      <c r="D2378" s="79"/>
      <c r="E2378" s="79"/>
      <c r="F2378" s="79"/>
    </row>
    <row r="2379" spans="3:6">
      <c r="C2379" s="78"/>
      <c r="D2379" s="79"/>
      <c r="E2379" s="79"/>
      <c r="F2379" s="79"/>
    </row>
    <row r="2380" spans="3:6">
      <c r="C2380" s="78"/>
      <c r="D2380" s="79"/>
      <c r="E2380" s="79"/>
      <c r="F2380" s="79"/>
    </row>
    <row r="2381" spans="3:6">
      <c r="C2381" s="78"/>
      <c r="D2381" s="79"/>
      <c r="E2381" s="79"/>
      <c r="F2381" s="79"/>
    </row>
    <row r="2382" spans="3:6">
      <c r="C2382" s="78"/>
      <c r="D2382" s="79"/>
      <c r="E2382" s="79"/>
      <c r="F2382" s="79"/>
    </row>
    <row r="2383" spans="3:6">
      <c r="C2383" s="78"/>
      <c r="D2383" s="79"/>
      <c r="E2383" s="79"/>
      <c r="F2383" s="79"/>
    </row>
    <row r="2384" spans="3:6">
      <c r="C2384" s="78"/>
      <c r="D2384" s="79"/>
      <c r="E2384" s="79"/>
      <c r="F2384" s="79"/>
    </row>
    <row r="2385" spans="3:6">
      <c r="C2385" s="78"/>
      <c r="D2385" s="79"/>
      <c r="E2385" s="79"/>
      <c r="F2385" s="79"/>
    </row>
    <row r="2386" spans="3:6">
      <c r="C2386" s="78"/>
      <c r="D2386" s="79"/>
      <c r="E2386" s="79"/>
      <c r="F2386" s="79"/>
    </row>
    <row r="2387" spans="3:6">
      <c r="C2387" s="78"/>
      <c r="D2387" s="79"/>
      <c r="E2387" s="79"/>
      <c r="F2387" s="79"/>
    </row>
    <row r="2388" spans="3:6">
      <c r="C2388" s="78"/>
      <c r="D2388" s="79"/>
      <c r="E2388" s="79"/>
      <c r="F2388" s="79"/>
    </row>
    <row r="2389" spans="3:6">
      <c r="C2389" s="78"/>
      <c r="D2389" s="79"/>
      <c r="E2389" s="79"/>
      <c r="F2389" s="79"/>
    </row>
    <row r="2390" spans="3:6">
      <c r="C2390" s="78"/>
      <c r="D2390" s="79"/>
      <c r="E2390" s="79"/>
      <c r="F2390" s="79"/>
    </row>
    <row r="2391" spans="3:6">
      <c r="C2391" s="78"/>
      <c r="D2391" s="79"/>
      <c r="E2391" s="79"/>
      <c r="F2391" s="79"/>
    </row>
    <row r="2392" spans="3:6">
      <c r="C2392" s="78"/>
      <c r="D2392" s="79"/>
      <c r="E2392" s="79"/>
      <c r="F2392" s="79"/>
    </row>
    <row r="2393" spans="3:6">
      <c r="C2393" s="78"/>
      <c r="D2393" s="79"/>
      <c r="E2393" s="79"/>
      <c r="F2393" s="79"/>
    </row>
    <row r="2394" spans="3:6">
      <c r="C2394" s="78"/>
      <c r="D2394" s="79"/>
      <c r="E2394" s="79"/>
      <c r="F2394" s="79"/>
    </row>
    <row r="2395" spans="3:6">
      <c r="C2395" s="78"/>
      <c r="D2395" s="79"/>
      <c r="E2395" s="79"/>
      <c r="F2395" s="79"/>
    </row>
    <row r="2396" spans="3:6">
      <c r="C2396" s="78"/>
      <c r="D2396" s="79"/>
      <c r="E2396" s="79"/>
      <c r="F2396" s="79"/>
    </row>
    <row r="2397" spans="3:6">
      <c r="C2397" s="78"/>
      <c r="D2397" s="79"/>
      <c r="E2397" s="79"/>
      <c r="F2397" s="79"/>
    </row>
    <row r="2398" spans="3:6">
      <c r="C2398" s="78"/>
      <c r="D2398" s="79"/>
      <c r="E2398" s="79"/>
      <c r="F2398" s="79"/>
    </row>
    <row r="2399" spans="3:6">
      <c r="C2399" s="78"/>
      <c r="D2399" s="79"/>
      <c r="E2399" s="79"/>
      <c r="F2399" s="79"/>
    </row>
    <row r="2400" spans="3:6">
      <c r="C2400" s="78"/>
      <c r="D2400" s="79"/>
      <c r="E2400" s="79"/>
      <c r="F2400" s="79"/>
    </row>
    <row r="2401" spans="3:6">
      <c r="C2401" s="78"/>
      <c r="D2401" s="79"/>
      <c r="E2401" s="79"/>
      <c r="F2401" s="79"/>
    </row>
    <row r="2402" spans="3:6">
      <c r="C2402" s="78"/>
      <c r="D2402" s="79"/>
      <c r="E2402" s="79"/>
      <c r="F2402" s="79"/>
    </row>
    <row r="2403" spans="3:6">
      <c r="C2403" s="78"/>
      <c r="D2403" s="79"/>
      <c r="E2403" s="79"/>
      <c r="F2403" s="79"/>
    </row>
    <row r="2404" spans="3:6">
      <c r="C2404" s="78"/>
      <c r="D2404" s="79"/>
      <c r="E2404" s="79"/>
      <c r="F2404" s="79"/>
    </row>
    <row r="2405" spans="3:6">
      <c r="C2405" s="78"/>
      <c r="D2405" s="79"/>
      <c r="E2405" s="79"/>
      <c r="F2405" s="79"/>
    </row>
    <row r="2406" spans="3:6">
      <c r="C2406" s="78"/>
      <c r="D2406" s="79"/>
      <c r="E2406" s="79"/>
      <c r="F2406" s="79"/>
    </row>
    <row r="2407" spans="3:6">
      <c r="C2407" s="78"/>
      <c r="D2407" s="79"/>
      <c r="E2407" s="79"/>
      <c r="F2407" s="79"/>
    </row>
    <row r="2408" spans="3:6">
      <c r="C2408" s="78"/>
      <c r="D2408" s="79"/>
      <c r="E2408" s="79"/>
      <c r="F2408" s="79"/>
    </row>
    <row r="2409" spans="3:6">
      <c r="C2409" s="78"/>
      <c r="D2409" s="79"/>
      <c r="E2409" s="79"/>
      <c r="F2409" s="79"/>
    </row>
    <row r="2410" spans="3:6">
      <c r="C2410" s="78"/>
      <c r="D2410" s="79"/>
      <c r="E2410" s="79"/>
      <c r="F2410" s="79"/>
    </row>
    <row r="2411" spans="3:6">
      <c r="C2411" s="78"/>
      <c r="D2411" s="79"/>
      <c r="E2411" s="79"/>
      <c r="F2411" s="79"/>
    </row>
    <row r="2412" spans="3:6">
      <c r="C2412" s="78"/>
      <c r="D2412" s="79"/>
      <c r="E2412" s="79"/>
      <c r="F2412" s="79"/>
    </row>
    <row r="2413" spans="3:6">
      <c r="C2413" s="78"/>
      <c r="D2413" s="79"/>
      <c r="E2413" s="79"/>
      <c r="F2413" s="79"/>
    </row>
    <row r="2414" spans="3:6">
      <c r="C2414" s="78"/>
      <c r="D2414" s="79"/>
      <c r="E2414" s="79"/>
      <c r="F2414" s="79"/>
    </row>
    <row r="2415" spans="3:6">
      <c r="C2415" s="78"/>
      <c r="D2415" s="79"/>
      <c r="E2415" s="79"/>
      <c r="F2415" s="79"/>
    </row>
    <row r="2416" spans="3:6">
      <c r="C2416" s="78"/>
      <c r="D2416" s="79"/>
      <c r="E2416" s="79"/>
      <c r="F2416" s="79"/>
    </row>
    <row r="2417" spans="3:6">
      <c r="C2417" s="78"/>
      <c r="D2417" s="79"/>
      <c r="E2417" s="79"/>
      <c r="F2417" s="79"/>
    </row>
    <row r="2418" spans="3:6">
      <c r="C2418" s="78"/>
      <c r="D2418" s="79"/>
      <c r="E2418" s="79"/>
      <c r="F2418" s="79"/>
    </row>
    <row r="2419" spans="3:6">
      <c r="C2419" s="78"/>
      <c r="D2419" s="79"/>
      <c r="E2419" s="79"/>
      <c r="F2419" s="79"/>
    </row>
    <row r="2420" spans="3:6">
      <c r="C2420" s="78"/>
      <c r="D2420" s="79"/>
      <c r="E2420" s="79"/>
      <c r="F2420" s="79"/>
    </row>
    <row r="2421" spans="3:6">
      <c r="C2421" s="78"/>
      <c r="D2421" s="79"/>
      <c r="E2421" s="79"/>
      <c r="F2421" s="79"/>
    </row>
    <row r="2422" spans="3:6">
      <c r="C2422" s="78"/>
      <c r="D2422" s="79"/>
      <c r="E2422" s="79"/>
      <c r="F2422" s="79"/>
    </row>
    <row r="2423" spans="3:6">
      <c r="C2423" s="78"/>
      <c r="D2423" s="79"/>
      <c r="E2423" s="79"/>
      <c r="F2423" s="79"/>
    </row>
    <row r="2424" spans="3:6">
      <c r="C2424" s="78"/>
      <c r="D2424" s="79"/>
      <c r="E2424" s="79"/>
      <c r="F2424" s="79"/>
    </row>
    <row r="2425" spans="3:6">
      <c r="C2425" s="78"/>
      <c r="D2425" s="79"/>
      <c r="E2425" s="79"/>
      <c r="F2425" s="79"/>
    </row>
    <row r="2426" spans="3:6">
      <c r="C2426" s="78"/>
      <c r="D2426" s="79"/>
      <c r="E2426" s="79"/>
      <c r="F2426" s="79"/>
    </row>
    <row r="2427" spans="3:6">
      <c r="C2427" s="78"/>
      <c r="D2427" s="79"/>
      <c r="E2427" s="79"/>
      <c r="F2427" s="79"/>
    </row>
    <row r="2428" spans="3:6">
      <c r="C2428" s="78"/>
      <c r="D2428" s="79"/>
      <c r="E2428" s="79"/>
      <c r="F2428" s="79"/>
    </row>
    <row r="2429" spans="3:6">
      <c r="C2429" s="78"/>
      <c r="D2429" s="79"/>
      <c r="E2429" s="79"/>
      <c r="F2429" s="79"/>
    </row>
    <row r="2430" spans="3:6">
      <c r="C2430" s="78"/>
      <c r="D2430" s="79"/>
      <c r="E2430" s="79"/>
      <c r="F2430" s="79"/>
    </row>
    <row r="2431" spans="3:6">
      <c r="C2431" s="78"/>
      <c r="D2431" s="79"/>
      <c r="E2431" s="79"/>
      <c r="F2431" s="79"/>
    </row>
    <row r="2432" spans="3:6">
      <c r="C2432" s="78"/>
      <c r="D2432" s="79"/>
      <c r="E2432" s="79"/>
      <c r="F2432" s="79"/>
    </row>
    <row r="2433" spans="3:6">
      <c r="C2433" s="78"/>
      <c r="D2433" s="79"/>
      <c r="E2433" s="79"/>
      <c r="F2433" s="79"/>
    </row>
    <row r="2434" spans="3:6">
      <c r="C2434" s="78"/>
      <c r="D2434" s="79"/>
      <c r="E2434" s="79"/>
      <c r="F2434" s="79"/>
    </row>
    <row r="2435" spans="3:6">
      <c r="C2435" s="78"/>
      <c r="D2435" s="79"/>
      <c r="E2435" s="79"/>
      <c r="F2435" s="79"/>
    </row>
    <row r="2436" spans="3:6">
      <c r="C2436" s="78"/>
      <c r="D2436" s="79"/>
      <c r="E2436" s="79"/>
      <c r="F2436" s="79"/>
    </row>
    <row r="2437" spans="3:6">
      <c r="C2437" s="78"/>
      <c r="D2437" s="79"/>
      <c r="E2437" s="79"/>
      <c r="F2437" s="79"/>
    </row>
    <row r="2438" spans="3:6">
      <c r="C2438" s="78"/>
      <c r="D2438" s="79"/>
      <c r="E2438" s="79"/>
      <c r="F2438" s="79"/>
    </row>
    <row r="2439" spans="3:6">
      <c r="C2439" s="78"/>
      <c r="D2439" s="79"/>
      <c r="E2439" s="79"/>
      <c r="F2439" s="79"/>
    </row>
    <row r="2440" spans="3:6">
      <c r="C2440" s="78"/>
      <c r="D2440" s="79"/>
      <c r="E2440" s="79"/>
      <c r="F2440" s="79"/>
    </row>
    <row r="2441" spans="3:6">
      <c r="C2441" s="78"/>
      <c r="D2441" s="79"/>
      <c r="E2441" s="79"/>
      <c r="F2441" s="79"/>
    </row>
    <row r="2442" spans="3:6">
      <c r="C2442" s="78"/>
      <c r="D2442" s="79"/>
      <c r="E2442" s="79"/>
      <c r="F2442" s="79"/>
    </row>
    <row r="2443" spans="3:6">
      <c r="C2443" s="78"/>
      <c r="D2443" s="79"/>
      <c r="E2443" s="79"/>
      <c r="F2443" s="79"/>
    </row>
    <row r="2444" spans="3:6">
      <c r="C2444" s="78"/>
      <c r="D2444" s="79"/>
      <c r="E2444" s="79"/>
      <c r="F2444" s="79"/>
    </row>
    <row r="2445" spans="3:6">
      <c r="C2445" s="78"/>
      <c r="D2445" s="79"/>
      <c r="E2445" s="79"/>
      <c r="F2445" s="79"/>
    </row>
    <row r="2446" spans="3:6">
      <c r="C2446" s="78"/>
      <c r="D2446" s="79"/>
      <c r="E2446" s="79"/>
      <c r="F2446" s="79"/>
    </row>
    <row r="2447" spans="3:6">
      <c r="C2447" s="78"/>
      <c r="D2447" s="79"/>
      <c r="E2447" s="79"/>
      <c r="F2447" s="79"/>
    </row>
    <row r="2448" spans="3:6">
      <c r="C2448" s="78"/>
      <c r="D2448" s="79"/>
      <c r="E2448" s="79"/>
      <c r="F2448" s="79"/>
    </row>
    <row r="2449" spans="3:6">
      <c r="C2449" s="78"/>
      <c r="D2449" s="79"/>
      <c r="E2449" s="79"/>
      <c r="F2449" s="79"/>
    </row>
    <row r="2450" spans="3:6">
      <c r="C2450" s="78"/>
      <c r="D2450" s="79"/>
      <c r="E2450" s="79"/>
      <c r="F2450" s="79"/>
    </row>
    <row r="2451" spans="3:6">
      <c r="C2451" s="78"/>
      <c r="D2451" s="79"/>
      <c r="E2451" s="79"/>
      <c r="F2451" s="79"/>
    </row>
    <row r="2452" spans="3:6">
      <c r="C2452" s="78"/>
      <c r="D2452" s="79"/>
      <c r="E2452" s="79"/>
      <c r="F2452" s="79"/>
    </row>
    <row r="2453" spans="3:6">
      <c r="C2453" s="78"/>
      <c r="D2453" s="79"/>
      <c r="E2453" s="79"/>
      <c r="F2453" s="79"/>
    </row>
    <row r="2454" spans="3:6">
      <c r="C2454" s="78"/>
      <c r="D2454" s="79"/>
      <c r="E2454" s="79"/>
      <c r="F2454" s="79"/>
    </row>
    <row r="2455" spans="3:6">
      <c r="C2455" s="78"/>
      <c r="D2455" s="79"/>
      <c r="E2455" s="79"/>
      <c r="F2455" s="79"/>
    </row>
    <row r="2456" spans="3:6">
      <c r="C2456" s="78"/>
      <c r="D2456" s="79"/>
      <c r="E2456" s="79"/>
      <c r="F2456" s="79"/>
    </row>
    <row r="2457" spans="3:6">
      <c r="C2457" s="78"/>
      <c r="D2457" s="79"/>
      <c r="E2457" s="79"/>
      <c r="F2457" s="79"/>
    </row>
    <row r="2458" spans="3:6">
      <c r="C2458" s="78"/>
      <c r="D2458" s="79"/>
      <c r="E2458" s="79"/>
      <c r="F2458" s="79"/>
    </row>
    <row r="2459" spans="3:6">
      <c r="C2459" s="78"/>
      <c r="D2459" s="79"/>
      <c r="E2459" s="79"/>
      <c r="F2459" s="79"/>
    </row>
    <row r="2460" spans="3:6">
      <c r="C2460" s="78"/>
      <c r="D2460" s="79"/>
      <c r="E2460" s="79"/>
      <c r="F2460" s="79"/>
    </row>
    <row r="2461" spans="3:6">
      <c r="C2461" s="78"/>
      <c r="D2461" s="79"/>
      <c r="E2461" s="79"/>
      <c r="F2461" s="79"/>
    </row>
    <row r="2462" spans="3:6">
      <c r="C2462" s="78"/>
      <c r="D2462" s="79"/>
      <c r="E2462" s="79"/>
      <c r="F2462" s="79"/>
    </row>
    <row r="2463" spans="3:6">
      <c r="C2463" s="78"/>
      <c r="D2463" s="79"/>
      <c r="E2463" s="79"/>
      <c r="F2463" s="79"/>
    </row>
    <row r="2464" spans="3:6">
      <c r="C2464" s="78"/>
      <c r="D2464" s="79"/>
      <c r="E2464" s="79"/>
      <c r="F2464" s="79"/>
    </row>
    <row r="2465" spans="3:6">
      <c r="C2465" s="78"/>
      <c r="D2465" s="79"/>
      <c r="E2465" s="79"/>
      <c r="F2465" s="79"/>
    </row>
    <row r="2466" spans="3:6">
      <c r="C2466" s="78"/>
      <c r="D2466" s="79"/>
      <c r="E2466" s="79"/>
      <c r="F2466" s="79"/>
    </row>
    <row r="2467" spans="3:6">
      <c r="C2467" s="78"/>
      <c r="D2467" s="79"/>
      <c r="E2467" s="79"/>
      <c r="F2467" s="79"/>
    </row>
    <row r="2468" spans="3:6">
      <c r="C2468" s="78"/>
      <c r="D2468" s="79"/>
      <c r="E2468" s="79"/>
      <c r="F2468" s="79"/>
    </row>
    <row r="2469" spans="3:6">
      <c r="C2469" s="78"/>
      <c r="D2469" s="79"/>
      <c r="E2469" s="79"/>
      <c r="F2469" s="79"/>
    </row>
    <row r="2470" spans="3:6">
      <c r="C2470" s="78"/>
      <c r="D2470" s="79"/>
      <c r="E2470" s="79"/>
      <c r="F2470" s="79"/>
    </row>
    <row r="2471" spans="3:6">
      <c r="C2471" s="78"/>
      <c r="D2471" s="79"/>
      <c r="E2471" s="79"/>
      <c r="F2471" s="79"/>
    </row>
    <row r="2472" spans="3:6">
      <c r="C2472" s="78"/>
      <c r="D2472" s="79"/>
      <c r="E2472" s="79"/>
      <c r="F2472" s="79"/>
    </row>
    <row r="2473" spans="3:6">
      <c r="C2473" s="78"/>
      <c r="D2473" s="79"/>
      <c r="E2473" s="79"/>
      <c r="F2473" s="79"/>
    </row>
    <row r="2474" spans="3:6">
      <c r="C2474" s="78"/>
      <c r="D2474" s="79"/>
      <c r="E2474" s="79"/>
      <c r="F2474" s="79"/>
    </row>
    <row r="2475" spans="3:6">
      <c r="C2475" s="78"/>
      <c r="D2475" s="79"/>
      <c r="E2475" s="79"/>
      <c r="F2475" s="79"/>
    </row>
    <row r="2476" spans="3:6">
      <c r="C2476" s="78"/>
      <c r="D2476" s="79"/>
      <c r="E2476" s="79"/>
      <c r="F2476" s="79"/>
    </row>
    <row r="2477" spans="3:6">
      <c r="C2477" s="78"/>
      <c r="D2477" s="79"/>
      <c r="E2477" s="79"/>
      <c r="F2477" s="79"/>
    </row>
    <row r="2478" spans="3:6">
      <c r="C2478" s="78"/>
      <c r="D2478" s="79"/>
      <c r="E2478" s="79"/>
      <c r="F2478" s="79"/>
    </row>
    <row r="2479" spans="3:6">
      <c r="C2479" s="78"/>
      <c r="D2479" s="79"/>
      <c r="E2479" s="79"/>
      <c r="F2479" s="79"/>
    </row>
    <row r="2480" spans="3:6">
      <c r="C2480" s="78"/>
      <c r="D2480" s="79"/>
      <c r="E2480" s="79"/>
      <c r="F2480" s="79"/>
    </row>
    <row r="2481" spans="3:6">
      <c r="C2481" s="78"/>
      <c r="D2481" s="79"/>
      <c r="E2481" s="79"/>
      <c r="F2481" s="79"/>
    </row>
    <row r="2482" spans="3:6">
      <c r="C2482" s="78"/>
      <c r="D2482" s="79"/>
      <c r="E2482" s="79"/>
      <c r="F2482" s="79"/>
    </row>
    <row r="2483" spans="3:6">
      <c r="C2483" s="78"/>
      <c r="D2483" s="79"/>
      <c r="E2483" s="79"/>
      <c r="F2483" s="79"/>
    </row>
    <row r="2484" spans="3:6">
      <c r="C2484" s="78"/>
      <c r="D2484" s="79"/>
      <c r="E2484" s="79"/>
      <c r="F2484" s="79"/>
    </row>
    <row r="2485" spans="3:6">
      <c r="C2485" s="78"/>
      <c r="D2485" s="79"/>
      <c r="E2485" s="79"/>
      <c r="F2485" s="79"/>
    </row>
    <row r="2486" spans="3:6">
      <c r="C2486" s="78"/>
      <c r="D2486" s="79"/>
      <c r="E2486" s="79"/>
      <c r="F2486" s="79"/>
    </row>
    <row r="2487" spans="3:6">
      <c r="C2487" s="78"/>
      <c r="D2487" s="79"/>
      <c r="E2487" s="79"/>
      <c r="F2487" s="79"/>
    </row>
    <row r="2488" spans="3:6">
      <c r="C2488" s="78"/>
      <c r="D2488" s="79"/>
      <c r="E2488" s="79"/>
      <c r="F2488" s="79"/>
    </row>
    <row r="2489" spans="3:6">
      <c r="C2489" s="78"/>
      <c r="D2489" s="79"/>
      <c r="E2489" s="79"/>
      <c r="F2489" s="79"/>
    </row>
    <row r="2490" spans="3:6">
      <c r="C2490" s="78"/>
      <c r="D2490" s="79"/>
      <c r="E2490" s="79"/>
      <c r="F2490" s="79"/>
    </row>
    <row r="2491" spans="3:6">
      <c r="C2491" s="78"/>
      <c r="D2491" s="79"/>
      <c r="E2491" s="79"/>
      <c r="F2491" s="79"/>
    </row>
    <row r="2492" spans="3:6">
      <c r="C2492" s="78"/>
      <c r="D2492" s="79"/>
      <c r="E2492" s="79"/>
      <c r="F2492" s="79"/>
    </row>
    <row r="2493" spans="3:6">
      <c r="C2493" s="78"/>
      <c r="D2493" s="79"/>
      <c r="E2493" s="79"/>
      <c r="F2493" s="79"/>
    </row>
    <row r="2494" spans="3:6">
      <c r="C2494" s="78"/>
      <c r="D2494" s="79"/>
      <c r="E2494" s="79"/>
      <c r="F2494" s="79"/>
    </row>
    <row r="2495" spans="3:6">
      <c r="C2495" s="78"/>
      <c r="D2495" s="79"/>
      <c r="E2495" s="79"/>
      <c r="F2495" s="79"/>
    </row>
    <row r="2496" spans="3:6">
      <c r="C2496" s="78"/>
      <c r="D2496" s="79"/>
      <c r="E2496" s="79"/>
      <c r="F2496" s="79"/>
    </row>
    <row r="2497" spans="3:6">
      <c r="C2497" s="78"/>
      <c r="D2497" s="79"/>
      <c r="E2497" s="79"/>
      <c r="F2497" s="79"/>
    </row>
    <row r="2498" spans="3:6">
      <c r="C2498" s="78"/>
      <c r="D2498" s="79"/>
      <c r="E2498" s="79"/>
      <c r="F2498" s="79"/>
    </row>
    <row r="2499" spans="3:6">
      <c r="C2499" s="78"/>
      <c r="D2499" s="79"/>
      <c r="E2499" s="79"/>
      <c r="F2499" s="79"/>
    </row>
    <row r="2500" spans="3:6">
      <c r="C2500" s="78"/>
      <c r="D2500" s="79"/>
      <c r="E2500" s="79"/>
      <c r="F2500" s="79"/>
    </row>
    <row r="2501" spans="3:6">
      <c r="C2501" s="78"/>
      <c r="D2501" s="79"/>
      <c r="E2501" s="79"/>
      <c r="F2501" s="79"/>
    </row>
    <row r="2502" spans="3:6">
      <c r="C2502" s="78"/>
      <c r="D2502" s="79"/>
      <c r="E2502" s="79"/>
      <c r="F2502" s="79"/>
    </row>
    <row r="2503" spans="3:6">
      <c r="C2503" s="78"/>
      <c r="D2503" s="79"/>
      <c r="E2503" s="79"/>
      <c r="F2503" s="79"/>
    </row>
    <row r="2504" spans="3:6">
      <c r="C2504" s="78"/>
      <c r="D2504" s="79"/>
      <c r="E2504" s="79"/>
      <c r="F2504" s="79"/>
    </row>
    <row r="2505" spans="3:6">
      <c r="C2505" s="78"/>
      <c r="D2505" s="79"/>
      <c r="E2505" s="79"/>
      <c r="F2505" s="79"/>
    </row>
    <row r="2506" spans="3:6">
      <c r="C2506" s="78"/>
      <c r="D2506" s="79"/>
      <c r="E2506" s="79"/>
      <c r="F2506" s="79"/>
    </row>
    <row r="2507" spans="3:6">
      <c r="C2507" s="78"/>
      <c r="D2507" s="79"/>
      <c r="E2507" s="79"/>
      <c r="F2507" s="79"/>
    </row>
    <row r="2508" spans="3:6">
      <c r="C2508" s="78"/>
      <c r="D2508" s="79"/>
      <c r="E2508" s="79"/>
      <c r="F2508" s="79"/>
    </row>
    <row r="2509" spans="3:6">
      <c r="C2509" s="78"/>
      <c r="D2509" s="79"/>
      <c r="E2509" s="79"/>
      <c r="F2509" s="79"/>
    </row>
    <row r="2510" spans="3:6">
      <c r="C2510" s="78"/>
      <c r="D2510" s="79"/>
      <c r="E2510" s="79"/>
      <c r="F2510" s="79"/>
    </row>
    <row r="2511" spans="3:6">
      <c r="C2511" s="78"/>
      <c r="D2511" s="79"/>
      <c r="E2511" s="79"/>
      <c r="F2511" s="79"/>
    </row>
    <row r="2512" spans="3:6">
      <c r="C2512" s="78"/>
      <c r="D2512" s="79"/>
      <c r="E2512" s="79"/>
      <c r="F2512" s="79"/>
    </row>
    <row r="2513" spans="3:6">
      <c r="C2513" s="78"/>
      <c r="D2513" s="79"/>
      <c r="E2513" s="79"/>
      <c r="F2513" s="79"/>
    </row>
    <row r="2514" spans="3:6">
      <c r="C2514" s="78"/>
      <c r="D2514" s="79"/>
      <c r="E2514" s="79"/>
      <c r="F2514" s="79"/>
    </row>
    <row r="2515" spans="3:6">
      <c r="C2515" s="78"/>
      <c r="D2515" s="79"/>
      <c r="E2515" s="79"/>
      <c r="F2515" s="79"/>
    </row>
    <row r="2516" spans="3:6">
      <c r="C2516" s="78"/>
      <c r="D2516" s="79"/>
      <c r="E2516" s="79"/>
      <c r="F2516" s="79"/>
    </row>
    <row r="2517" spans="3:6">
      <c r="C2517" s="78"/>
      <c r="D2517" s="79"/>
      <c r="E2517" s="79"/>
      <c r="F2517" s="79"/>
    </row>
    <row r="2518" spans="3:6">
      <c r="C2518" s="78"/>
      <c r="D2518" s="79"/>
      <c r="E2518" s="79"/>
      <c r="F2518" s="79"/>
    </row>
    <row r="2519" spans="3:6">
      <c r="C2519" s="78"/>
      <c r="D2519" s="79"/>
      <c r="E2519" s="79"/>
      <c r="F2519" s="79"/>
    </row>
    <row r="2520" spans="3:6">
      <c r="C2520" s="78"/>
      <c r="D2520" s="79"/>
      <c r="E2520" s="79"/>
      <c r="F2520" s="79"/>
    </row>
    <row r="2521" spans="3:6">
      <c r="C2521" s="78"/>
      <c r="D2521" s="79"/>
      <c r="E2521" s="79"/>
      <c r="F2521" s="79"/>
    </row>
    <row r="2522" spans="3:6">
      <c r="C2522" s="78"/>
      <c r="D2522" s="79"/>
      <c r="E2522" s="79"/>
      <c r="F2522" s="79"/>
    </row>
    <row r="2523" spans="3:6">
      <c r="C2523" s="78"/>
      <c r="D2523" s="79"/>
      <c r="E2523" s="79"/>
      <c r="F2523" s="79"/>
    </row>
    <row r="2524" spans="3:6">
      <c r="C2524" s="78"/>
      <c r="D2524" s="79"/>
      <c r="E2524" s="79"/>
      <c r="F2524" s="79"/>
    </row>
    <row r="2525" spans="3:6">
      <c r="C2525" s="78"/>
      <c r="D2525" s="79"/>
      <c r="E2525" s="79"/>
      <c r="F2525" s="79"/>
    </row>
    <row r="2526" spans="3:6">
      <c r="C2526" s="78"/>
      <c r="D2526" s="79"/>
      <c r="E2526" s="79"/>
      <c r="F2526" s="79"/>
    </row>
    <row r="2527" spans="3:6">
      <c r="C2527" s="78"/>
      <c r="D2527" s="79"/>
      <c r="E2527" s="79"/>
      <c r="F2527" s="79"/>
    </row>
    <row r="2528" spans="3:6">
      <c r="C2528" s="78"/>
      <c r="D2528" s="79"/>
      <c r="E2528" s="79"/>
      <c r="F2528" s="79"/>
    </row>
    <row r="2529" spans="3:6">
      <c r="C2529" s="78"/>
      <c r="D2529" s="79"/>
      <c r="E2529" s="79"/>
      <c r="F2529" s="79"/>
    </row>
    <row r="2530" spans="3:6">
      <c r="C2530" s="78"/>
      <c r="D2530" s="79"/>
      <c r="E2530" s="79"/>
      <c r="F2530" s="79"/>
    </row>
    <row r="2531" spans="3:6">
      <c r="C2531" s="78"/>
      <c r="D2531" s="79"/>
      <c r="E2531" s="79"/>
      <c r="F2531" s="79"/>
    </row>
    <row r="2532" spans="3:6">
      <c r="C2532" s="78"/>
      <c r="D2532" s="79"/>
      <c r="E2532" s="79"/>
      <c r="F2532" s="79"/>
    </row>
    <row r="2533" spans="3:6">
      <c r="C2533" s="78"/>
      <c r="D2533" s="79"/>
      <c r="E2533" s="79"/>
      <c r="F2533" s="79"/>
    </row>
    <row r="2534" spans="3:6">
      <c r="C2534" s="78"/>
      <c r="D2534" s="79"/>
      <c r="E2534" s="79"/>
      <c r="F2534" s="79"/>
    </row>
    <row r="2535" spans="3:6">
      <c r="C2535" s="78"/>
      <c r="D2535" s="79"/>
      <c r="E2535" s="79"/>
      <c r="F2535" s="79"/>
    </row>
    <row r="2536" spans="3:6">
      <c r="C2536" s="78"/>
      <c r="D2536" s="79"/>
      <c r="E2536" s="79"/>
      <c r="F2536" s="79"/>
    </row>
    <row r="2537" spans="3:6">
      <c r="C2537" s="78"/>
      <c r="D2537" s="79"/>
      <c r="E2537" s="79"/>
      <c r="F2537" s="79"/>
    </row>
    <row r="2538" spans="3:6">
      <c r="C2538" s="78"/>
      <c r="D2538" s="79"/>
      <c r="E2538" s="79"/>
      <c r="F2538" s="79"/>
    </row>
    <row r="2539" spans="3:6">
      <c r="C2539" s="78"/>
      <c r="D2539" s="79"/>
      <c r="E2539" s="79"/>
      <c r="F2539" s="79"/>
    </row>
    <row r="2540" spans="3:6">
      <c r="C2540" s="78"/>
      <c r="D2540" s="79"/>
      <c r="E2540" s="79"/>
      <c r="F2540" s="79"/>
    </row>
    <row r="2541" spans="3:6">
      <c r="C2541" s="78"/>
      <c r="D2541" s="79"/>
      <c r="E2541" s="79"/>
      <c r="F2541" s="79"/>
    </row>
    <row r="2542" spans="3:6">
      <c r="C2542" s="78"/>
      <c r="D2542" s="79"/>
      <c r="E2542" s="79"/>
      <c r="F2542" s="79"/>
    </row>
    <row r="2543" spans="3:6">
      <c r="C2543" s="78"/>
      <c r="D2543" s="79"/>
      <c r="E2543" s="79"/>
      <c r="F2543" s="79"/>
    </row>
    <row r="2544" spans="3:6">
      <c r="C2544" s="78"/>
      <c r="D2544" s="79"/>
      <c r="E2544" s="79"/>
      <c r="F2544" s="79"/>
    </row>
    <row r="2545" spans="3:6">
      <c r="C2545" s="78"/>
      <c r="D2545" s="79"/>
      <c r="E2545" s="79"/>
      <c r="F2545" s="79"/>
    </row>
    <row r="2546" spans="3:6">
      <c r="C2546" s="78"/>
      <c r="D2546" s="79"/>
      <c r="E2546" s="79"/>
      <c r="F2546" s="79"/>
    </row>
    <row r="2547" spans="3:6">
      <c r="C2547" s="78"/>
      <c r="D2547" s="79"/>
      <c r="E2547" s="79"/>
      <c r="F2547" s="79"/>
    </row>
    <row r="2548" spans="3:6">
      <c r="C2548" s="78"/>
      <c r="D2548" s="79"/>
      <c r="E2548" s="79"/>
      <c r="F2548" s="79"/>
    </row>
    <row r="2549" spans="3:6">
      <c r="C2549" s="78"/>
      <c r="D2549" s="79"/>
      <c r="E2549" s="79"/>
      <c r="F2549" s="79"/>
    </row>
    <row r="2550" spans="3:6">
      <c r="C2550" s="78"/>
      <c r="D2550" s="79"/>
      <c r="E2550" s="79"/>
      <c r="F2550" s="79"/>
    </row>
    <row r="2551" spans="3:6">
      <c r="C2551" s="78"/>
      <c r="D2551" s="79"/>
      <c r="E2551" s="79"/>
      <c r="F2551" s="79"/>
    </row>
    <row r="2552" spans="3:6">
      <c r="C2552" s="78"/>
      <c r="D2552" s="79"/>
      <c r="E2552" s="79"/>
      <c r="F2552" s="79"/>
    </row>
    <row r="2553" spans="3:6">
      <c r="C2553" s="78"/>
      <c r="D2553" s="79"/>
      <c r="E2553" s="79"/>
      <c r="F2553" s="79"/>
    </row>
    <row r="2554" spans="3:6">
      <c r="C2554" s="78"/>
      <c r="D2554" s="79"/>
      <c r="E2554" s="79"/>
      <c r="F2554" s="79"/>
    </row>
    <row r="2555" spans="3:6">
      <c r="C2555" s="78"/>
      <c r="D2555" s="79"/>
      <c r="E2555" s="79"/>
      <c r="F2555" s="79"/>
    </row>
    <row r="2556" spans="3:6">
      <c r="C2556" s="78"/>
      <c r="D2556" s="79"/>
      <c r="E2556" s="79"/>
      <c r="F2556" s="79"/>
    </row>
    <row r="2557" spans="3:6">
      <c r="C2557" s="78"/>
      <c r="D2557" s="79"/>
      <c r="E2557" s="79"/>
      <c r="F2557" s="79"/>
    </row>
    <row r="2558" spans="3:6">
      <c r="C2558" s="78"/>
      <c r="D2558" s="79"/>
      <c r="E2558" s="79"/>
      <c r="F2558" s="79"/>
    </row>
    <row r="2559" spans="3:6">
      <c r="C2559" s="78"/>
      <c r="D2559" s="79"/>
      <c r="E2559" s="79"/>
      <c r="F2559" s="79"/>
    </row>
    <row r="2560" spans="3:6">
      <c r="C2560" s="78"/>
      <c r="D2560" s="79"/>
      <c r="E2560" s="79"/>
      <c r="F2560" s="79"/>
    </row>
    <row r="2561" spans="3:6">
      <c r="C2561" s="78"/>
      <c r="D2561" s="79"/>
      <c r="E2561" s="79"/>
      <c r="F2561" s="79"/>
    </row>
    <row r="2562" spans="3:6">
      <c r="C2562" s="78"/>
      <c r="D2562" s="79"/>
      <c r="E2562" s="79"/>
      <c r="F2562" s="79"/>
    </row>
    <row r="2563" spans="3:6">
      <c r="C2563" s="78"/>
      <c r="D2563" s="79"/>
      <c r="E2563" s="79"/>
      <c r="F2563" s="79"/>
    </row>
    <row r="2564" spans="3:6">
      <c r="C2564" s="78"/>
      <c r="D2564" s="79"/>
      <c r="E2564" s="79"/>
      <c r="F2564" s="79"/>
    </row>
    <row r="2565" spans="3:6">
      <c r="C2565" s="78"/>
      <c r="D2565" s="79"/>
      <c r="E2565" s="79"/>
      <c r="F2565" s="79"/>
    </row>
    <row r="2566" spans="3:6">
      <c r="C2566" s="78"/>
      <c r="D2566" s="79"/>
      <c r="E2566" s="79"/>
      <c r="F2566" s="79"/>
    </row>
    <row r="2567" spans="3:6">
      <c r="C2567" s="78"/>
      <c r="D2567" s="79"/>
      <c r="E2567" s="79"/>
      <c r="F2567" s="79"/>
    </row>
    <row r="2568" spans="3:6">
      <c r="C2568" s="78"/>
      <c r="D2568" s="79"/>
      <c r="E2568" s="79"/>
      <c r="F2568" s="79"/>
    </row>
    <row r="2569" spans="3:6">
      <c r="C2569" s="78"/>
      <c r="D2569" s="79"/>
      <c r="E2569" s="79"/>
      <c r="F2569" s="79"/>
    </row>
    <row r="2570" spans="3:6">
      <c r="C2570" s="78"/>
      <c r="D2570" s="79"/>
      <c r="E2570" s="79"/>
      <c r="F2570" s="79"/>
    </row>
    <row r="2571" spans="3:6">
      <c r="C2571" s="78"/>
      <c r="D2571" s="79"/>
      <c r="E2571" s="79"/>
      <c r="F2571" s="79"/>
    </row>
    <row r="2572" spans="3:6">
      <c r="C2572" s="78"/>
      <c r="D2572" s="79"/>
      <c r="E2572" s="79"/>
      <c r="F2572" s="79"/>
    </row>
    <row r="2573" spans="3:6">
      <c r="C2573" s="78"/>
      <c r="D2573" s="79"/>
      <c r="E2573" s="79"/>
      <c r="F2573" s="79"/>
    </row>
    <row r="2574" spans="3:6">
      <c r="C2574" s="78"/>
      <c r="D2574" s="79"/>
      <c r="E2574" s="79"/>
      <c r="F2574" s="79"/>
    </row>
    <row r="2575" spans="3:6">
      <c r="C2575" s="78"/>
      <c r="D2575" s="79"/>
      <c r="E2575" s="79"/>
      <c r="F2575" s="79"/>
    </row>
    <row r="2576" spans="3:6">
      <c r="C2576" s="78"/>
      <c r="D2576" s="79"/>
      <c r="E2576" s="79"/>
      <c r="F2576" s="79"/>
    </row>
    <row r="2577" spans="3:6">
      <c r="C2577" s="78"/>
      <c r="D2577" s="79"/>
      <c r="E2577" s="79"/>
      <c r="F2577" s="79"/>
    </row>
    <row r="2578" spans="3:6">
      <c r="C2578" s="78"/>
      <c r="D2578" s="79"/>
      <c r="E2578" s="79"/>
      <c r="F2578" s="79"/>
    </row>
    <row r="2579" spans="3:6">
      <c r="C2579" s="78"/>
      <c r="D2579" s="79"/>
      <c r="E2579" s="79"/>
      <c r="F2579" s="79"/>
    </row>
    <row r="2580" spans="3:6">
      <c r="C2580" s="78"/>
      <c r="D2580" s="79"/>
      <c r="E2580" s="79"/>
      <c r="F2580" s="79"/>
    </row>
    <row r="2581" spans="3:6">
      <c r="C2581" s="78"/>
      <c r="D2581" s="79"/>
      <c r="E2581" s="79"/>
      <c r="F2581" s="79"/>
    </row>
    <row r="2582" spans="3:6">
      <c r="C2582" s="78"/>
      <c r="D2582" s="79"/>
      <c r="E2582" s="79"/>
      <c r="F2582" s="79"/>
    </row>
    <row r="2583" spans="3:6">
      <c r="C2583" s="78"/>
      <c r="D2583" s="79"/>
      <c r="E2583" s="79"/>
      <c r="F2583" s="79"/>
    </row>
    <row r="2584" spans="3:6">
      <c r="C2584" s="78"/>
      <c r="D2584" s="79"/>
      <c r="E2584" s="79"/>
      <c r="F2584" s="79"/>
    </row>
    <row r="2585" spans="3:6">
      <c r="C2585" s="78"/>
      <c r="D2585" s="79"/>
      <c r="E2585" s="79"/>
      <c r="F2585" s="79"/>
    </row>
    <row r="2586" spans="3:6">
      <c r="C2586" s="78"/>
      <c r="D2586" s="79"/>
      <c r="E2586" s="79"/>
      <c r="F2586" s="79"/>
    </row>
    <row r="2587" spans="3:6">
      <c r="C2587" s="78"/>
      <c r="D2587" s="79"/>
      <c r="E2587" s="79"/>
      <c r="F2587" s="79"/>
    </row>
    <row r="2588" spans="3:6">
      <c r="C2588" s="78"/>
      <c r="D2588" s="79"/>
      <c r="E2588" s="79"/>
      <c r="F2588" s="79"/>
    </row>
    <row r="2589" spans="3:6">
      <c r="C2589" s="78"/>
      <c r="D2589" s="79"/>
      <c r="E2589" s="79"/>
      <c r="F2589" s="79"/>
    </row>
    <row r="2590" spans="3:6">
      <c r="C2590" s="78"/>
      <c r="D2590" s="79"/>
      <c r="E2590" s="79"/>
      <c r="F2590" s="79"/>
    </row>
    <row r="2591" spans="3:6">
      <c r="C2591" s="78"/>
      <c r="D2591" s="79"/>
      <c r="E2591" s="79"/>
      <c r="F2591" s="79"/>
    </row>
    <row r="2592" spans="3:6">
      <c r="C2592" s="78"/>
      <c r="D2592" s="79"/>
      <c r="E2592" s="79"/>
      <c r="F2592" s="79"/>
    </row>
    <row r="2593" spans="3:6">
      <c r="C2593" s="78"/>
      <c r="D2593" s="79"/>
      <c r="E2593" s="79"/>
      <c r="F2593" s="79"/>
    </row>
    <row r="2594" spans="3:6">
      <c r="C2594" s="78"/>
      <c r="D2594" s="79"/>
      <c r="E2594" s="79"/>
      <c r="F2594" s="79"/>
    </row>
    <row r="2595" spans="3:6">
      <c r="C2595" s="78"/>
      <c r="D2595" s="79"/>
      <c r="E2595" s="79"/>
      <c r="F2595" s="79"/>
    </row>
    <row r="2596" spans="3:6">
      <c r="C2596" s="78"/>
      <c r="D2596" s="79"/>
      <c r="E2596" s="79"/>
      <c r="F2596" s="79"/>
    </row>
    <row r="2597" spans="3:6">
      <c r="C2597" s="78"/>
      <c r="D2597" s="79"/>
      <c r="E2597" s="79"/>
      <c r="F2597" s="79"/>
    </row>
    <row r="2598" spans="3:6">
      <c r="C2598" s="78"/>
      <c r="D2598" s="79"/>
      <c r="E2598" s="79"/>
      <c r="F2598" s="79"/>
    </row>
    <row r="2599" spans="3:6">
      <c r="C2599" s="78"/>
      <c r="D2599" s="79"/>
      <c r="E2599" s="79"/>
      <c r="F2599" s="79"/>
    </row>
    <row r="2600" spans="3:6">
      <c r="C2600" s="78"/>
      <c r="D2600" s="79"/>
      <c r="E2600" s="79"/>
      <c r="F2600" s="79"/>
    </row>
    <row r="2601" spans="3:6">
      <c r="C2601" s="78"/>
      <c r="D2601" s="79"/>
      <c r="E2601" s="79"/>
      <c r="F2601" s="79"/>
    </row>
    <row r="2602" spans="3:6">
      <c r="C2602" s="78"/>
      <c r="D2602" s="79"/>
      <c r="E2602" s="79"/>
      <c r="F2602" s="79"/>
    </row>
    <row r="2603" spans="3:6">
      <c r="C2603" s="78"/>
      <c r="D2603" s="79"/>
      <c r="E2603" s="79"/>
      <c r="F2603" s="79"/>
    </row>
    <row r="2604" spans="3:6">
      <c r="C2604" s="78"/>
      <c r="D2604" s="79"/>
      <c r="E2604" s="79"/>
      <c r="F2604" s="79"/>
    </row>
    <row r="2605" spans="3:6">
      <c r="C2605" s="78"/>
      <c r="D2605" s="79"/>
      <c r="E2605" s="79"/>
      <c r="F2605" s="79"/>
    </row>
    <row r="2606" spans="3:6">
      <c r="C2606" s="78"/>
      <c r="D2606" s="79"/>
      <c r="E2606" s="79"/>
      <c r="F2606" s="79"/>
    </row>
    <row r="2607" spans="3:6">
      <c r="C2607" s="78"/>
      <c r="D2607" s="79"/>
      <c r="E2607" s="79"/>
      <c r="F2607" s="79"/>
    </row>
    <row r="2608" spans="3:6">
      <c r="C2608" s="78"/>
      <c r="D2608" s="79"/>
      <c r="E2608" s="79"/>
      <c r="F2608" s="79"/>
    </row>
    <row r="2609" spans="3:6">
      <c r="C2609" s="78"/>
      <c r="D2609" s="79"/>
      <c r="E2609" s="79"/>
      <c r="F2609" s="79"/>
    </row>
    <row r="2610" spans="3:6">
      <c r="C2610" s="78"/>
      <c r="D2610" s="79"/>
      <c r="E2610" s="79"/>
      <c r="F2610" s="79"/>
    </row>
    <row r="2611" spans="3:6">
      <c r="C2611" s="78"/>
      <c r="D2611" s="79"/>
      <c r="E2611" s="79"/>
      <c r="F2611" s="79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view="pageBreakPreview" zoomScaleNormal="100" zoomScaleSheetLayoutView="100" workbookViewId="0">
      <selection activeCell="A42" sqref="A42"/>
    </sheetView>
  </sheetViews>
  <sheetFormatPr defaultRowHeight="12.75"/>
  <cols>
    <col min="1" max="1" width="3.140625" style="53" customWidth="1"/>
    <col min="2" max="2" width="7.5703125" style="53" customWidth="1"/>
    <col min="3" max="3" width="42.85546875" style="158" customWidth="1"/>
    <col min="4" max="4" width="4.5703125" style="53" customWidth="1"/>
    <col min="5" max="5" width="7.85546875" style="53" customWidth="1"/>
    <col min="6" max="6" width="8.28515625" style="53" customWidth="1"/>
    <col min="7" max="7" width="11.7109375" style="53" customWidth="1"/>
    <col min="8" max="8" width="29.42578125" style="53" customWidth="1"/>
    <col min="9" max="9" width="9.140625" style="65"/>
    <col min="10" max="16384" width="9.140625" style="53"/>
  </cols>
  <sheetData>
    <row r="1" spans="1:9">
      <c r="A1" s="506" t="s">
        <v>737</v>
      </c>
      <c r="B1" s="506"/>
      <c r="C1" s="506"/>
      <c r="D1" s="506"/>
      <c r="E1" s="506"/>
      <c r="F1" s="506"/>
      <c r="G1" s="506"/>
    </row>
    <row r="2" spans="1:9" ht="15">
      <c r="C2" s="215" t="s">
        <v>723</v>
      </c>
    </row>
    <row r="3" spans="1:9" ht="15">
      <c r="C3" s="215"/>
    </row>
    <row r="4" spans="1:9">
      <c r="A4" s="280" t="s">
        <v>440</v>
      </c>
      <c r="B4" s="280" t="s">
        <v>280</v>
      </c>
      <c r="C4" s="281" t="s">
        <v>441</v>
      </c>
      <c r="D4" s="280" t="s">
        <v>282</v>
      </c>
      <c r="E4" s="280" t="s">
        <v>283</v>
      </c>
      <c r="F4" s="280" t="s">
        <v>442</v>
      </c>
      <c r="G4" s="280" t="s">
        <v>443</v>
      </c>
    </row>
    <row r="5" spans="1:9">
      <c r="A5" s="83"/>
      <c r="B5" s="285"/>
      <c r="C5" s="288"/>
      <c r="D5" s="85"/>
      <c r="E5" s="85"/>
      <c r="F5" s="85"/>
      <c r="G5" s="85"/>
    </row>
    <row r="6" spans="1:9" s="3" customFormat="1">
      <c r="A6" s="86"/>
      <c r="B6" s="286" t="s">
        <v>279</v>
      </c>
      <c r="C6" s="88" t="s">
        <v>0</v>
      </c>
      <c r="D6" s="89"/>
      <c r="E6" s="89"/>
      <c r="F6" s="89"/>
      <c r="G6" s="89"/>
      <c r="I6" s="6"/>
    </row>
    <row r="7" spans="1:9">
      <c r="A7" s="90"/>
      <c r="B7" s="286"/>
      <c r="C7" s="88"/>
      <c r="D7" s="85"/>
      <c r="E7" s="85"/>
      <c r="F7" s="85"/>
      <c r="G7" s="85"/>
    </row>
    <row r="8" spans="1:9" ht="25.5">
      <c r="A8" s="90" t="s">
        <v>444</v>
      </c>
      <c r="B8" s="270" t="s">
        <v>445</v>
      </c>
      <c r="C8" s="289" t="s">
        <v>446</v>
      </c>
      <c r="D8" s="85" t="s">
        <v>447</v>
      </c>
      <c r="E8" s="92">
        <v>0.16</v>
      </c>
      <c r="F8" s="85"/>
      <c r="G8" s="85">
        <f>E8*F8</f>
        <v>0</v>
      </c>
    </row>
    <row r="9" spans="1:9">
      <c r="A9" s="90"/>
      <c r="B9" s="270"/>
      <c r="C9" s="93"/>
      <c r="D9" s="85"/>
      <c r="E9" s="85"/>
      <c r="F9" s="85"/>
      <c r="G9" s="85"/>
    </row>
    <row r="10" spans="1:9" ht="25.5">
      <c r="A10" s="90" t="s">
        <v>448</v>
      </c>
      <c r="B10" s="270" t="s">
        <v>449</v>
      </c>
      <c r="C10" s="93" t="s">
        <v>450</v>
      </c>
      <c r="D10" s="85" t="s">
        <v>217</v>
      </c>
      <c r="E10" s="92">
        <v>12</v>
      </c>
      <c r="F10" s="85"/>
      <c r="G10" s="85">
        <f>E10*F10</f>
        <v>0</v>
      </c>
    </row>
    <row r="11" spans="1:9">
      <c r="A11" s="90"/>
      <c r="B11" s="270"/>
      <c r="C11" s="93"/>
      <c r="D11" s="85"/>
      <c r="E11" s="85"/>
      <c r="F11" s="85"/>
      <c r="G11" s="85"/>
    </row>
    <row r="12" spans="1:9" ht="25.5">
      <c r="A12" s="90" t="s">
        <v>451</v>
      </c>
      <c r="B12" s="270" t="s">
        <v>452</v>
      </c>
      <c r="C12" s="93" t="s">
        <v>453</v>
      </c>
      <c r="D12" s="85" t="s">
        <v>1</v>
      </c>
      <c r="E12" s="92">
        <v>48</v>
      </c>
      <c r="F12" s="85"/>
      <c r="G12" s="85">
        <f>E12*F12</f>
        <v>0</v>
      </c>
    </row>
    <row r="13" spans="1:9">
      <c r="A13" s="90"/>
      <c r="B13" s="270"/>
      <c r="C13" s="93"/>
      <c r="D13" s="85"/>
      <c r="E13" s="85"/>
      <c r="F13" s="85"/>
      <c r="G13" s="85"/>
    </row>
    <row r="14" spans="1:9">
      <c r="A14" s="90" t="s">
        <v>454</v>
      </c>
      <c r="B14" s="97" t="s">
        <v>455</v>
      </c>
      <c r="C14" s="93" t="s">
        <v>456</v>
      </c>
      <c r="D14" s="85" t="s">
        <v>457</v>
      </c>
      <c r="E14" s="92">
        <v>24</v>
      </c>
      <c r="F14" s="85"/>
      <c r="G14" s="85">
        <f>E14*F14</f>
        <v>0</v>
      </c>
    </row>
    <row r="15" spans="1:9">
      <c r="A15" s="90"/>
      <c r="B15" s="270"/>
      <c r="C15" s="93"/>
      <c r="D15" s="85"/>
      <c r="E15" s="85"/>
      <c r="F15" s="85"/>
      <c r="G15" s="85"/>
    </row>
    <row r="16" spans="1:9" ht="15" customHeight="1">
      <c r="A16" s="90" t="s">
        <v>458</v>
      </c>
      <c r="B16" s="270" t="s">
        <v>459</v>
      </c>
      <c r="C16" s="93" t="s">
        <v>460</v>
      </c>
      <c r="D16" s="85" t="s">
        <v>457</v>
      </c>
      <c r="E16" s="92">
        <v>437</v>
      </c>
      <c r="F16" s="85"/>
      <c r="G16" s="85">
        <f>E16*F16</f>
        <v>0</v>
      </c>
    </row>
    <row r="17" spans="1:8">
      <c r="A17" s="90"/>
      <c r="B17" s="270"/>
      <c r="C17" s="93"/>
      <c r="D17" s="85"/>
      <c r="E17" s="92"/>
      <c r="F17" s="85"/>
      <c r="G17" s="85"/>
    </row>
    <row r="18" spans="1:8" ht="15" customHeight="1">
      <c r="A18" s="90" t="s">
        <v>461</v>
      </c>
      <c r="B18" s="270" t="s">
        <v>462</v>
      </c>
      <c r="C18" s="93" t="s">
        <v>463</v>
      </c>
      <c r="D18" s="85" t="s">
        <v>217</v>
      </c>
      <c r="E18" s="85">
        <v>1</v>
      </c>
      <c r="F18" s="85"/>
      <c r="G18" s="85">
        <f>E18*F18</f>
        <v>0</v>
      </c>
    </row>
    <row r="19" spans="1:8">
      <c r="A19" s="90"/>
      <c r="B19" s="270"/>
      <c r="C19" s="94"/>
      <c r="D19" s="85"/>
      <c r="E19" s="85"/>
      <c r="F19" s="85"/>
      <c r="G19" s="85"/>
    </row>
    <row r="20" spans="1:8" ht="15" customHeight="1">
      <c r="A20" s="90" t="s">
        <v>464</v>
      </c>
      <c r="B20" s="270" t="s">
        <v>465</v>
      </c>
      <c r="C20" s="94" t="s">
        <v>466</v>
      </c>
      <c r="D20" s="85" t="s">
        <v>220</v>
      </c>
      <c r="E20" s="85">
        <v>40</v>
      </c>
      <c r="F20" s="85"/>
      <c r="G20" s="85">
        <f>E20*F20</f>
        <v>0</v>
      </c>
    </row>
    <row r="21" spans="1:8">
      <c r="A21" s="90"/>
      <c r="B21" s="270"/>
      <c r="C21" s="93"/>
      <c r="D21" s="85"/>
      <c r="E21" s="92"/>
      <c r="F21" s="85"/>
      <c r="G21" s="85"/>
    </row>
    <row r="22" spans="1:8" ht="25.5">
      <c r="A22" s="90" t="s">
        <v>467</v>
      </c>
      <c r="B22" s="97" t="s">
        <v>468</v>
      </c>
      <c r="C22" s="95" t="s">
        <v>469</v>
      </c>
      <c r="D22" s="96" t="s">
        <v>457</v>
      </c>
      <c r="E22" s="92">
        <v>180</v>
      </c>
      <c r="F22" s="92"/>
      <c r="G22" s="92">
        <f>E22*F22</f>
        <v>0</v>
      </c>
      <c r="H22" s="97"/>
    </row>
    <row r="23" spans="1:8">
      <c r="A23" s="90"/>
      <c r="B23" s="287"/>
      <c r="C23" s="99"/>
      <c r="D23" s="100"/>
      <c r="E23" s="92"/>
      <c r="F23" s="92"/>
      <c r="G23" s="92"/>
      <c r="H23" s="101"/>
    </row>
    <row r="24" spans="1:8" ht="25.5">
      <c r="A24" s="90" t="s">
        <v>470</v>
      </c>
      <c r="B24" s="97" t="s">
        <v>471</v>
      </c>
      <c r="C24" s="95" t="s">
        <v>472</v>
      </c>
      <c r="D24" s="96" t="s">
        <v>217</v>
      </c>
      <c r="E24" s="92">
        <v>8</v>
      </c>
      <c r="F24" s="92"/>
      <c r="G24" s="92">
        <f>E24*F24</f>
        <v>0</v>
      </c>
      <c r="H24" s="97"/>
    </row>
    <row r="25" spans="1:8">
      <c r="A25" s="90"/>
      <c r="B25" s="287"/>
      <c r="C25" s="99"/>
      <c r="D25" s="100"/>
      <c r="E25" s="92"/>
      <c r="F25" s="92"/>
      <c r="G25" s="92"/>
      <c r="H25" s="101"/>
    </row>
    <row r="26" spans="1:8" ht="25.5">
      <c r="A26" s="90" t="s">
        <v>473</v>
      </c>
      <c r="B26" s="104" t="s">
        <v>474</v>
      </c>
      <c r="C26" s="102" t="s">
        <v>475</v>
      </c>
      <c r="D26" s="96" t="s">
        <v>217</v>
      </c>
      <c r="E26" s="103">
        <v>15</v>
      </c>
      <c r="F26" s="103"/>
      <c r="G26" s="92">
        <f>E26*F26</f>
        <v>0</v>
      </c>
      <c r="H26" s="104"/>
    </row>
    <row r="27" spans="1:8">
      <c r="A27" s="90"/>
      <c r="B27" s="287"/>
      <c r="C27" s="99"/>
      <c r="D27" s="105"/>
      <c r="E27" s="92"/>
      <c r="F27" s="92"/>
      <c r="G27" s="92"/>
      <c r="H27" s="101"/>
    </row>
    <row r="28" spans="1:8" ht="25.5">
      <c r="A28" s="90" t="s">
        <v>476</v>
      </c>
      <c r="B28" s="104" t="s">
        <v>477</v>
      </c>
      <c r="C28" s="102" t="s">
        <v>478</v>
      </c>
      <c r="D28" s="96" t="s">
        <v>217</v>
      </c>
      <c r="E28" s="103">
        <v>3</v>
      </c>
      <c r="F28" s="103"/>
      <c r="G28" s="92">
        <f>E28*F28</f>
        <v>0</v>
      </c>
      <c r="H28" s="104"/>
    </row>
    <row r="29" spans="1:8">
      <c r="A29" s="90"/>
      <c r="B29" s="287"/>
      <c r="C29" s="99"/>
      <c r="D29" s="105"/>
      <c r="E29" s="92"/>
      <c r="F29" s="92"/>
      <c r="G29" s="92"/>
      <c r="H29" s="101"/>
    </row>
    <row r="30" spans="1:8" ht="25.5">
      <c r="A30" s="90" t="s">
        <v>479</v>
      </c>
      <c r="B30" s="97" t="s">
        <v>480</v>
      </c>
      <c r="C30" s="282" t="s">
        <v>741</v>
      </c>
      <c r="D30" s="96" t="s">
        <v>217</v>
      </c>
      <c r="E30" s="92">
        <v>8</v>
      </c>
      <c r="F30" s="92"/>
      <c r="G30" s="92">
        <f>E30*F30</f>
        <v>0</v>
      </c>
      <c r="H30" s="106"/>
    </row>
    <row r="31" spans="1:8">
      <c r="A31" s="90"/>
      <c r="B31" s="97"/>
      <c r="C31" s="283"/>
      <c r="D31" s="105"/>
      <c r="E31" s="92"/>
      <c r="F31" s="92"/>
      <c r="G31" s="92"/>
      <c r="H31" s="106"/>
    </row>
    <row r="32" spans="1:8" ht="25.5">
      <c r="A32" s="90" t="s">
        <v>481</v>
      </c>
      <c r="B32" s="47" t="s">
        <v>482</v>
      </c>
      <c r="C32" s="290" t="s">
        <v>742</v>
      </c>
      <c r="D32" s="96" t="s">
        <v>217</v>
      </c>
      <c r="E32" s="103">
        <v>15</v>
      </c>
      <c r="F32" s="103"/>
      <c r="G32" s="92">
        <f>E32*F32</f>
        <v>0</v>
      </c>
      <c r="H32" s="101"/>
    </row>
    <row r="33" spans="1:9">
      <c r="A33" s="90"/>
      <c r="B33" s="270"/>
      <c r="C33" s="283"/>
      <c r="D33" s="85"/>
      <c r="E33" s="92"/>
      <c r="F33" s="85"/>
      <c r="G33" s="85"/>
      <c r="H33" s="106"/>
    </row>
    <row r="34" spans="1:9" ht="25.5">
      <c r="A34" s="90" t="s">
        <v>483</v>
      </c>
      <c r="B34" s="47" t="s">
        <v>482</v>
      </c>
      <c r="C34" s="290" t="s">
        <v>743</v>
      </c>
      <c r="D34" s="96" t="s">
        <v>217</v>
      </c>
      <c r="E34" s="103">
        <v>3</v>
      </c>
      <c r="F34" s="103"/>
      <c r="G34" s="92">
        <f>E34*F34</f>
        <v>0</v>
      </c>
      <c r="H34" s="101"/>
    </row>
    <row r="35" spans="1:9">
      <c r="A35" s="90"/>
      <c r="B35" s="270"/>
      <c r="C35" s="93"/>
      <c r="D35" s="85"/>
      <c r="E35" s="92"/>
      <c r="F35" s="85"/>
      <c r="G35" s="85"/>
      <c r="H35" s="106"/>
    </row>
    <row r="36" spans="1:9">
      <c r="A36" s="90" t="s">
        <v>484</v>
      </c>
      <c r="B36" s="270" t="s">
        <v>485</v>
      </c>
      <c r="C36" s="94" t="s">
        <v>486</v>
      </c>
      <c r="D36" s="85" t="s">
        <v>217</v>
      </c>
      <c r="E36" s="92">
        <v>1</v>
      </c>
      <c r="F36" s="85"/>
      <c r="G36" s="85">
        <f>E36*F36</f>
        <v>0</v>
      </c>
    </row>
    <row r="37" spans="1:9">
      <c r="A37" s="90"/>
      <c r="B37" s="270"/>
      <c r="C37" s="93"/>
      <c r="D37" s="85"/>
      <c r="E37" s="92"/>
      <c r="F37" s="85"/>
      <c r="G37" s="85"/>
    </row>
    <row r="38" spans="1:9" ht="25.5">
      <c r="A38" s="90" t="s">
        <v>487</v>
      </c>
      <c r="B38" s="270" t="s">
        <v>488</v>
      </c>
      <c r="C38" s="94" t="s">
        <v>489</v>
      </c>
      <c r="D38" s="108"/>
      <c r="E38" s="85"/>
      <c r="F38" s="85"/>
      <c r="G38" s="85"/>
    </row>
    <row r="39" spans="1:9">
      <c r="A39" s="90"/>
      <c r="B39" s="270"/>
      <c r="C39" s="291" t="s">
        <v>744</v>
      </c>
      <c r="D39" s="108"/>
      <c r="E39" s="85"/>
      <c r="F39" s="85"/>
      <c r="G39" s="85"/>
    </row>
    <row r="40" spans="1:9">
      <c r="A40" s="109"/>
      <c r="B40" s="110" t="s">
        <v>279</v>
      </c>
      <c r="C40" s="111" t="s">
        <v>490</v>
      </c>
      <c r="D40" s="112"/>
      <c r="E40" s="112"/>
      <c r="F40" s="112"/>
      <c r="G40" s="113">
        <f>SUM(G8:G39)</f>
        <v>0</v>
      </c>
    </row>
    <row r="41" spans="1:9">
      <c r="A41" s="114"/>
      <c r="B41" s="115"/>
      <c r="C41" s="116"/>
      <c r="D41" s="71"/>
      <c r="E41" s="71"/>
      <c r="F41" s="71"/>
      <c r="G41" s="71"/>
    </row>
    <row r="42" spans="1:9" s="3" customFormat="1">
      <c r="A42" s="117"/>
      <c r="B42" s="110" t="s">
        <v>323</v>
      </c>
      <c r="C42" s="111" t="s">
        <v>5</v>
      </c>
      <c r="D42" s="118"/>
      <c r="E42" s="118"/>
      <c r="F42" s="118"/>
      <c r="G42" s="119"/>
      <c r="I42" s="6"/>
    </row>
    <row r="43" spans="1:9">
      <c r="A43" s="90"/>
      <c r="B43" s="87"/>
      <c r="C43" s="88"/>
      <c r="D43" s="85"/>
      <c r="E43" s="85"/>
      <c r="F43" s="85"/>
      <c r="G43" s="85"/>
      <c r="H43" s="101"/>
    </row>
    <row r="44" spans="1:9" ht="25.5">
      <c r="A44" s="90" t="s">
        <v>444</v>
      </c>
      <c r="B44" s="91" t="s">
        <v>491</v>
      </c>
      <c r="C44" s="93" t="s">
        <v>746</v>
      </c>
      <c r="D44" s="85" t="s">
        <v>492</v>
      </c>
      <c r="E44" s="92">
        <v>265</v>
      </c>
      <c r="F44" s="85"/>
      <c r="G44" s="85">
        <f>E44*F44</f>
        <v>0</v>
      </c>
      <c r="H44" s="120"/>
    </row>
    <row r="45" spans="1:9">
      <c r="A45" s="90"/>
      <c r="B45" s="91"/>
      <c r="C45" s="93"/>
      <c r="D45" s="85"/>
      <c r="E45" s="92"/>
      <c r="F45" s="85"/>
      <c r="G45" s="85"/>
      <c r="H45" s="101"/>
    </row>
    <row r="46" spans="1:9" ht="25.5">
      <c r="A46" s="90" t="s">
        <v>448</v>
      </c>
      <c r="B46" s="91" t="s">
        <v>493</v>
      </c>
      <c r="C46" s="93" t="s">
        <v>748</v>
      </c>
      <c r="D46" s="85" t="s">
        <v>492</v>
      </c>
      <c r="E46" s="92">
        <v>323</v>
      </c>
      <c r="F46" s="85"/>
      <c r="G46" s="85">
        <f>E46*F46</f>
        <v>0</v>
      </c>
      <c r="H46" s="101"/>
    </row>
    <row r="47" spans="1:9">
      <c r="A47" s="90"/>
      <c r="B47" s="90"/>
      <c r="C47" s="93"/>
      <c r="D47" s="85"/>
      <c r="E47" s="85"/>
      <c r="F47" s="85"/>
      <c r="G47" s="85"/>
      <c r="H47" s="101"/>
    </row>
    <row r="48" spans="1:9" ht="51">
      <c r="A48" s="90" t="s">
        <v>451</v>
      </c>
      <c r="B48" s="90" t="s">
        <v>494</v>
      </c>
      <c r="C48" s="121" t="s">
        <v>747</v>
      </c>
      <c r="D48" s="85" t="s">
        <v>492</v>
      </c>
      <c r="E48" s="85">
        <v>84</v>
      </c>
      <c r="F48" s="92"/>
      <c r="G48" s="85">
        <f>E48*F48</f>
        <v>0</v>
      </c>
      <c r="H48" s="101"/>
    </row>
    <row r="49" spans="1:11">
      <c r="A49" s="90"/>
      <c r="B49" s="90"/>
      <c r="C49" s="121"/>
      <c r="D49" s="85"/>
      <c r="E49" s="85"/>
      <c r="F49" s="92"/>
      <c r="G49" s="85"/>
      <c r="H49" s="101"/>
    </row>
    <row r="50" spans="1:11" ht="25.5">
      <c r="A50" s="90" t="s">
        <v>454</v>
      </c>
      <c r="B50" s="91" t="s">
        <v>495</v>
      </c>
      <c r="C50" s="107" t="s">
        <v>749</v>
      </c>
      <c r="D50" s="85" t="s">
        <v>492</v>
      </c>
      <c r="E50" s="92">
        <v>407</v>
      </c>
      <c r="F50" s="85"/>
      <c r="G50" s="85">
        <f>E50*F50</f>
        <v>0</v>
      </c>
      <c r="H50" s="101"/>
    </row>
    <row r="51" spans="1:11">
      <c r="A51" s="90"/>
      <c r="B51" s="91"/>
      <c r="C51" s="93"/>
      <c r="D51" s="85"/>
      <c r="E51" s="92"/>
      <c r="F51" s="85"/>
      <c r="G51" s="85"/>
      <c r="H51" s="101"/>
    </row>
    <row r="52" spans="1:11" ht="25.5">
      <c r="A52" s="90" t="s">
        <v>458</v>
      </c>
      <c r="B52" s="90" t="s">
        <v>496</v>
      </c>
      <c r="C52" s="122" t="s">
        <v>750</v>
      </c>
      <c r="D52" s="108" t="s">
        <v>492</v>
      </c>
      <c r="E52" s="85">
        <f>678-E50</f>
        <v>271</v>
      </c>
      <c r="F52" s="85"/>
      <c r="G52" s="85">
        <f>E52*F52</f>
        <v>0</v>
      </c>
      <c r="H52" s="101"/>
    </row>
    <row r="53" spans="1:11">
      <c r="A53" s="90"/>
      <c r="B53" s="91"/>
      <c r="C53" s="93"/>
      <c r="D53" s="85"/>
      <c r="E53" s="92"/>
      <c r="F53" s="85"/>
      <c r="G53" s="85"/>
      <c r="H53" s="101"/>
    </row>
    <row r="54" spans="1:11" ht="27.75" customHeight="1">
      <c r="A54" s="90" t="s">
        <v>464</v>
      </c>
      <c r="B54" s="91" t="s">
        <v>497</v>
      </c>
      <c r="C54" s="107" t="s">
        <v>498</v>
      </c>
      <c r="D54" s="85" t="s">
        <v>492</v>
      </c>
      <c r="E54" s="284">
        <v>1648</v>
      </c>
      <c r="F54" s="85"/>
      <c r="G54" s="85">
        <f>E54*F54</f>
        <v>0</v>
      </c>
      <c r="H54" s="123"/>
      <c r="J54" s="65"/>
      <c r="K54" s="65"/>
    </row>
    <row r="55" spans="1:11">
      <c r="A55" s="90"/>
      <c r="B55" s="90"/>
      <c r="C55" s="93"/>
      <c r="D55" s="85"/>
      <c r="E55" s="92"/>
      <c r="F55" s="85"/>
      <c r="G55" s="85"/>
      <c r="H55" s="101"/>
    </row>
    <row r="56" spans="1:11" ht="25.5">
      <c r="A56" s="90" t="s">
        <v>467</v>
      </c>
      <c r="B56" s="91" t="s">
        <v>499</v>
      </c>
      <c r="C56" s="107" t="s">
        <v>500</v>
      </c>
      <c r="D56" s="85" t="s">
        <v>457</v>
      </c>
      <c r="E56" s="92">
        <v>850</v>
      </c>
      <c r="F56" s="85"/>
      <c r="G56" s="85">
        <f>E56*F56</f>
        <v>0</v>
      </c>
      <c r="H56" s="507"/>
    </row>
    <row r="57" spans="1:11">
      <c r="A57" s="90"/>
      <c r="B57" s="90"/>
      <c r="C57" s="94"/>
      <c r="D57" s="85"/>
      <c r="E57" s="92"/>
      <c r="F57" s="85"/>
      <c r="G57" s="85"/>
      <c r="H57" s="507"/>
    </row>
    <row r="58" spans="1:11" ht="25.5">
      <c r="A58" s="90" t="s">
        <v>470</v>
      </c>
      <c r="B58" s="90" t="s">
        <v>501</v>
      </c>
      <c r="C58" s="93" t="s">
        <v>745</v>
      </c>
      <c r="D58" s="85" t="s">
        <v>457</v>
      </c>
      <c r="E58" s="92">
        <v>220</v>
      </c>
      <c r="F58" s="85"/>
      <c r="G58" s="85">
        <f>E58*F58</f>
        <v>0</v>
      </c>
      <c r="H58" s="101"/>
    </row>
    <row r="59" spans="1:11">
      <c r="A59" s="90"/>
      <c r="B59" s="90"/>
      <c r="C59" s="122"/>
      <c r="D59" s="108"/>
      <c r="E59" s="92"/>
      <c r="F59" s="89"/>
      <c r="G59" s="89"/>
    </row>
    <row r="60" spans="1:11">
      <c r="A60" s="90" t="s">
        <v>473</v>
      </c>
      <c r="B60" s="90" t="s">
        <v>502</v>
      </c>
      <c r="C60" s="93" t="s">
        <v>503</v>
      </c>
      <c r="D60" s="85" t="s">
        <v>457</v>
      </c>
      <c r="E60" s="92">
        <v>220</v>
      </c>
      <c r="F60" s="85"/>
      <c r="G60" s="85">
        <f>E60*F60</f>
        <v>0</v>
      </c>
    </row>
    <row r="61" spans="1:11">
      <c r="A61" s="90"/>
      <c r="B61" s="87"/>
      <c r="C61" s="88"/>
      <c r="D61" s="85"/>
      <c r="E61" s="92"/>
      <c r="F61" s="85"/>
      <c r="G61" s="85"/>
    </row>
    <row r="62" spans="1:11" ht="25.5">
      <c r="A62" s="90" t="s">
        <v>476</v>
      </c>
      <c r="B62" s="90" t="s">
        <v>504</v>
      </c>
      <c r="C62" s="93" t="s">
        <v>505</v>
      </c>
      <c r="D62" s="85" t="s">
        <v>492</v>
      </c>
      <c r="E62" s="92">
        <v>6</v>
      </c>
      <c r="F62" s="85"/>
      <c r="G62" s="85">
        <f>E62*F62</f>
        <v>0</v>
      </c>
    </row>
    <row r="63" spans="1:11">
      <c r="A63" s="90"/>
      <c r="B63" s="90"/>
      <c r="C63" s="93"/>
      <c r="D63" s="85"/>
      <c r="E63" s="85"/>
      <c r="F63" s="85"/>
      <c r="G63" s="89"/>
    </row>
    <row r="64" spans="1:11" s="36" customFormat="1">
      <c r="A64" s="110"/>
      <c r="B64" s="110" t="s">
        <v>323</v>
      </c>
      <c r="C64" s="125" t="s">
        <v>506</v>
      </c>
      <c r="D64" s="113"/>
      <c r="E64" s="113"/>
      <c r="F64" s="113"/>
      <c r="G64" s="113">
        <f>SUM(G43:G63)</f>
        <v>0</v>
      </c>
      <c r="I64" s="16"/>
    </row>
    <row r="65" spans="1:9" s="36" customFormat="1" ht="13.5" thickBot="1">
      <c r="A65" s="115"/>
      <c r="B65" s="115"/>
      <c r="C65" s="127"/>
      <c r="D65" s="17"/>
      <c r="E65" s="17"/>
      <c r="F65" s="17"/>
      <c r="G65" s="17"/>
      <c r="I65" s="16"/>
    </row>
    <row r="66" spans="1:9" s="36" customFormat="1" ht="13.5" thickBot="1">
      <c r="A66" s="128"/>
      <c r="B66" s="129" t="s">
        <v>340</v>
      </c>
      <c r="C66" s="130" t="s">
        <v>507</v>
      </c>
      <c r="D66" s="131"/>
      <c r="E66" s="131"/>
      <c r="F66" s="131"/>
      <c r="G66" s="132"/>
      <c r="I66" s="16"/>
    </row>
    <row r="67" spans="1:9" s="36" customFormat="1">
      <c r="A67" s="87"/>
      <c r="B67" s="87"/>
      <c r="C67" s="88"/>
      <c r="D67" s="133"/>
      <c r="E67" s="133"/>
      <c r="F67" s="133"/>
      <c r="G67" s="133"/>
      <c r="I67" s="16"/>
    </row>
    <row r="68" spans="1:9" ht="25.5">
      <c r="A68" s="91" t="s">
        <v>444</v>
      </c>
      <c r="B68" s="91" t="s">
        <v>508</v>
      </c>
      <c r="C68" s="107" t="s">
        <v>509</v>
      </c>
      <c r="D68" s="85" t="s">
        <v>492</v>
      </c>
      <c r="E68" s="92">
        <v>369</v>
      </c>
      <c r="F68" s="85"/>
      <c r="G68" s="85">
        <f>E68*F68</f>
        <v>0</v>
      </c>
    </row>
    <row r="69" spans="1:9">
      <c r="A69" s="91"/>
      <c r="B69" s="91"/>
      <c r="C69" s="107"/>
      <c r="D69" s="85"/>
      <c r="E69" s="92"/>
      <c r="F69" s="85"/>
      <c r="G69" s="85"/>
    </row>
    <row r="70" spans="1:9" ht="25.5">
      <c r="A70" s="91" t="s">
        <v>448</v>
      </c>
      <c r="B70" s="91" t="s">
        <v>510</v>
      </c>
      <c r="C70" s="107" t="s">
        <v>511</v>
      </c>
      <c r="D70" s="85" t="s">
        <v>492</v>
      </c>
      <c r="E70" s="92">
        <v>312</v>
      </c>
      <c r="F70" s="85"/>
      <c r="G70" s="85">
        <f>E70*F70</f>
        <v>0</v>
      </c>
    </row>
    <row r="71" spans="1:9">
      <c r="A71" s="91"/>
      <c r="B71" s="91"/>
      <c r="C71" s="107"/>
      <c r="D71" s="85"/>
      <c r="E71" s="92"/>
      <c r="F71" s="85"/>
      <c r="G71" s="85"/>
    </row>
    <row r="72" spans="1:9" s="3" customFormat="1" ht="25.5">
      <c r="A72" s="91" t="s">
        <v>451</v>
      </c>
      <c r="B72" s="91" t="s">
        <v>512</v>
      </c>
      <c r="C72" s="107" t="s">
        <v>513</v>
      </c>
      <c r="D72" s="89" t="s">
        <v>457</v>
      </c>
      <c r="E72" s="92">
        <v>24</v>
      </c>
      <c r="F72" s="134"/>
      <c r="G72" s="89">
        <f>E72*F72</f>
        <v>0</v>
      </c>
      <c r="I72" s="6"/>
    </row>
    <row r="73" spans="1:9" s="36" customFormat="1">
      <c r="A73" s="98"/>
      <c r="B73" s="98"/>
      <c r="C73" s="99"/>
      <c r="D73" s="133"/>
      <c r="E73" s="135"/>
      <c r="F73" s="133"/>
      <c r="G73" s="133"/>
      <c r="I73" s="16"/>
    </row>
    <row r="74" spans="1:9" s="36" customFormat="1">
      <c r="A74" s="98"/>
      <c r="B74" s="98" t="s">
        <v>514</v>
      </c>
      <c r="C74" s="99"/>
      <c r="D74" s="133"/>
      <c r="E74" s="135"/>
      <c r="F74" s="133"/>
      <c r="G74" s="133"/>
      <c r="I74" s="16"/>
    </row>
    <row r="75" spans="1:9" s="3" customFormat="1" ht="25.5">
      <c r="A75" s="91" t="s">
        <v>454</v>
      </c>
      <c r="B75" s="91" t="s">
        <v>515</v>
      </c>
      <c r="C75" s="275" t="s">
        <v>738</v>
      </c>
      <c r="D75" s="89" t="s">
        <v>457</v>
      </c>
      <c r="E75" s="92">
        <v>688</v>
      </c>
      <c r="F75" s="89"/>
      <c r="G75" s="89">
        <f>E75*F75</f>
        <v>0</v>
      </c>
      <c r="I75" s="6"/>
    </row>
    <row r="76" spans="1:9">
      <c r="A76" s="90"/>
      <c r="B76" s="90"/>
      <c r="C76" s="276"/>
      <c r="D76" s="85"/>
      <c r="E76" s="92"/>
      <c r="F76" s="85"/>
      <c r="G76" s="89"/>
    </row>
    <row r="77" spans="1:9" ht="25.5">
      <c r="A77" s="90" t="s">
        <v>458</v>
      </c>
      <c r="B77" s="91" t="s">
        <v>516</v>
      </c>
      <c r="C77" s="277" t="s">
        <v>739</v>
      </c>
      <c r="D77" s="85" t="s">
        <v>457</v>
      </c>
      <c r="E77" s="92">
        <v>712</v>
      </c>
      <c r="F77" s="85"/>
      <c r="G77" s="89">
        <f>E77*F77</f>
        <v>0</v>
      </c>
      <c r="H77" s="101"/>
    </row>
    <row r="78" spans="1:9">
      <c r="A78" s="90"/>
      <c r="B78" s="90"/>
      <c r="C78" s="276"/>
      <c r="D78" s="85"/>
      <c r="E78" s="92"/>
      <c r="F78" s="85"/>
      <c r="G78" s="89"/>
    </row>
    <row r="79" spans="1:9" ht="25.5">
      <c r="A79" s="90" t="s">
        <v>461</v>
      </c>
      <c r="B79" s="91" t="s">
        <v>517</v>
      </c>
      <c r="C79" s="276" t="s">
        <v>518</v>
      </c>
      <c r="D79" s="85" t="s">
        <v>457</v>
      </c>
      <c r="E79" s="92">
        <v>127</v>
      </c>
      <c r="F79" s="85"/>
      <c r="G79" s="89">
        <f>E79*F79</f>
        <v>0</v>
      </c>
    </row>
    <row r="80" spans="1:9">
      <c r="A80" s="90"/>
      <c r="B80" s="91"/>
      <c r="C80" s="278"/>
      <c r="D80" s="85"/>
      <c r="E80" s="92"/>
      <c r="F80" s="85"/>
      <c r="G80" s="89"/>
    </row>
    <row r="81" spans="1:9" ht="25.5">
      <c r="A81" s="90" t="s">
        <v>464</v>
      </c>
      <c r="B81" s="91" t="s">
        <v>519</v>
      </c>
      <c r="C81" s="276" t="s">
        <v>520</v>
      </c>
      <c r="D81" s="85" t="s">
        <v>457</v>
      </c>
      <c r="E81" s="92">
        <v>65</v>
      </c>
      <c r="F81" s="85"/>
      <c r="G81" s="89">
        <f>E81*F81</f>
        <v>0</v>
      </c>
    </row>
    <row r="82" spans="1:9">
      <c r="A82" s="90"/>
      <c r="B82" s="91"/>
      <c r="C82" s="278"/>
      <c r="D82" s="85"/>
      <c r="E82" s="92"/>
      <c r="F82" s="85"/>
      <c r="G82" s="85"/>
    </row>
    <row r="83" spans="1:9" s="36" customFormat="1">
      <c r="A83" s="87"/>
      <c r="B83" s="87" t="s">
        <v>521</v>
      </c>
      <c r="C83" s="136"/>
      <c r="D83" s="137"/>
      <c r="E83" s="135"/>
      <c r="F83" s="133"/>
      <c r="G83" s="133"/>
      <c r="I83" s="16"/>
    </row>
    <row r="84" spans="1:9" ht="25.5">
      <c r="A84" s="90" t="s">
        <v>467</v>
      </c>
      <c r="B84" s="91" t="s">
        <v>522</v>
      </c>
      <c r="C84" s="279" t="s">
        <v>740</v>
      </c>
      <c r="D84" s="85" t="s">
        <v>457</v>
      </c>
      <c r="E84" s="92">
        <v>6</v>
      </c>
      <c r="F84" s="85"/>
      <c r="G84" s="89">
        <f>E84*F84</f>
        <v>0</v>
      </c>
    </row>
    <row r="85" spans="1:9">
      <c r="A85" s="90"/>
      <c r="B85" s="90"/>
      <c r="C85" s="122"/>
      <c r="D85" s="108"/>
      <c r="E85" s="92"/>
      <c r="F85" s="89"/>
      <c r="G85" s="89"/>
    </row>
    <row r="86" spans="1:9">
      <c r="A86" s="109"/>
      <c r="B86" s="110" t="s">
        <v>340</v>
      </c>
      <c r="C86" s="138" t="s">
        <v>523</v>
      </c>
      <c r="D86" s="112"/>
      <c r="E86" s="113"/>
      <c r="F86" s="113"/>
      <c r="G86" s="113">
        <f>SUM(G68:G85)</f>
        <v>0</v>
      </c>
    </row>
    <row r="87" spans="1:9">
      <c r="A87" s="114"/>
      <c r="B87" s="114"/>
      <c r="C87" s="116"/>
      <c r="D87" s="17"/>
      <c r="E87" s="71"/>
      <c r="F87" s="71"/>
      <c r="G87" s="17"/>
    </row>
    <row r="88" spans="1:9" s="36" customFormat="1">
      <c r="A88" s="110"/>
      <c r="B88" s="110" t="s">
        <v>369</v>
      </c>
      <c r="C88" s="111" t="s">
        <v>436</v>
      </c>
      <c r="D88" s="113"/>
      <c r="E88" s="113"/>
      <c r="F88" s="113"/>
      <c r="G88" s="113"/>
      <c r="I88" s="16"/>
    </row>
    <row r="89" spans="1:9">
      <c r="A89" s="90"/>
      <c r="B89" s="90"/>
      <c r="C89" s="122"/>
      <c r="D89" s="108"/>
      <c r="E89" s="92"/>
      <c r="F89" s="85"/>
      <c r="G89" s="85"/>
    </row>
    <row r="90" spans="1:9" s="139" customFormat="1" ht="25.5">
      <c r="A90" s="90" t="s">
        <v>444</v>
      </c>
      <c r="B90" s="90" t="s">
        <v>524</v>
      </c>
      <c r="C90" s="93" t="s">
        <v>525</v>
      </c>
      <c r="D90" s="85" t="s">
        <v>3</v>
      </c>
      <c r="E90" s="92">
        <v>4</v>
      </c>
      <c r="F90" s="85"/>
      <c r="G90" s="85">
        <f>F90*E90</f>
        <v>0</v>
      </c>
    </row>
    <row r="91" spans="1:9">
      <c r="A91" s="90"/>
      <c r="B91" s="90"/>
      <c r="C91" s="122"/>
      <c r="D91" s="108"/>
      <c r="E91" s="92"/>
      <c r="F91" s="85"/>
      <c r="G91" s="85"/>
    </row>
    <row r="92" spans="1:9" s="139" customFormat="1" ht="38.25">
      <c r="A92" s="90" t="s">
        <v>448</v>
      </c>
      <c r="B92" s="91" t="s">
        <v>526</v>
      </c>
      <c r="C92" s="107" t="s">
        <v>527</v>
      </c>
      <c r="D92" s="85" t="s">
        <v>3</v>
      </c>
      <c r="E92" s="92">
        <v>4</v>
      </c>
      <c r="F92" s="85"/>
      <c r="G92" s="85">
        <f>F92*E92</f>
        <v>0</v>
      </c>
      <c r="H92" s="140"/>
    </row>
    <row r="93" spans="1:9" s="139" customFormat="1">
      <c r="A93" s="90"/>
      <c r="B93" s="91"/>
      <c r="C93" s="107"/>
      <c r="D93" s="85"/>
      <c r="E93" s="92"/>
      <c r="F93" s="85"/>
      <c r="G93" s="85"/>
      <c r="H93" s="116"/>
    </row>
    <row r="94" spans="1:9" ht="42.75" customHeight="1">
      <c r="A94" s="90" t="s">
        <v>451</v>
      </c>
      <c r="B94" s="91" t="s">
        <v>528</v>
      </c>
      <c r="C94" s="93" t="s">
        <v>529</v>
      </c>
      <c r="D94" s="85" t="s">
        <v>1</v>
      </c>
      <c r="E94" s="92">
        <v>92</v>
      </c>
      <c r="F94" s="85"/>
      <c r="G94" s="85">
        <f>E94*F94</f>
        <v>0</v>
      </c>
      <c r="H94" s="141"/>
    </row>
    <row r="95" spans="1:9">
      <c r="A95" s="90"/>
      <c r="B95" s="90"/>
      <c r="C95" s="93"/>
      <c r="D95" s="85"/>
      <c r="E95" s="92"/>
      <c r="F95" s="85"/>
      <c r="G95" s="85"/>
    </row>
    <row r="96" spans="1:9" s="139" customFormat="1" ht="40.5" customHeight="1">
      <c r="A96" s="90" t="s">
        <v>454</v>
      </c>
      <c r="B96" s="90" t="s">
        <v>530</v>
      </c>
      <c r="C96" s="93" t="s">
        <v>531</v>
      </c>
      <c r="D96" s="85" t="s">
        <v>220</v>
      </c>
      <c r="E96" s="92">
        <v>31</v>
      </c>
      <c r="F96" s="85"/>
      <c r="G96" s="85">
        <f>F96*E96</f>
        <v>0</v>
      </c>
    </row>
    <row r="97" spans="1:9">
      <c r="A97" s="90"/>
      <c r="B97" s="90"/>
      <c r="C97" s="93"/>
      <c r="D97" s="85"/>
      <c r="E97" s="92"/>
      <c r="F97" s="85"/>
      <c r="G97" s="85"/>
    </row>
    <row r="98" spans="1:9" ht="25.5">
      <c r="A98" s="91" t="s">
        <v>458</v>
      </c>
      <c r="B98" s="91" t="s">
        <v>532</v>
      </c>
      <c r="C98" s="93" t="s">
        <v>533</v>
      </c>
      <c r="D98" s="85" t="s">
        <v>492</v>
      </c>
      <c r="E98" s="92">
        <v>29</v>
      </c>
      <c r="F98" s="85"/>
      <c r="G98" s="85">
        <f>E98*F98</f>
        <v>0</v>
      </c>
      <c r="H98" s="139"/>
    </row>
    <row r="99" spans="1:9">
      <c r="A99" s="90"/>
      <c r="B99" s="90"/>
      <c r="C99" s="94"/>
      <c r="D99" s="85"/>
      <c r="E99" s="92"/>
      <c r="F99" s="85"/>
      <c r="G99" s="85"/>
      <c r="H99" s="101"/>
    </row>
    <row r="100" spans="1:9" s="65" customFormat="1" ht="39.75" customHeight="1">
      <c r="A100" s="91" t="s">
        <v>461</v>
      </c>
      <c r="B100" s="91" t="s">
        <v>534</v>
      </c>
      <c r="C100" s="107" t="s">
        <v>535</v>
      </c>
      <c r="D100" s="92" t="s">
        <v>220</v>
      </c>
      <c r="E100" s="92">
        <v>115</v>
      </c>
      <c r="F100" s="92"/>
      <c r="G100" s="92">
        <f>E100*F100</f>
        <v>0</v>
      </c>
      <c r="H100" s="142"/>
    </row>
    <row r="101" spans="1:9">
      <c r="A101" s="90"/>
      <c r="B101" s="90"/>
      <c r="C101" s="122"/>
      <c r="D101" s="143"/>
      <c r="E101" s="92"/>
      <c r="F101" s="85"/>
      <c r="G101" s="71"/>
      <c r="H101" s="101"/>
    </row>
    <row r="102" spans="1:9" s="101" customFormat="1">
      <c r="A102" s="91" t="s">
        <v>464</v>
      </c>
      <c r="B102" s="91" t="s">
        <v>536</v>
      </c>
      <c r="C102" s="107" t="s">
        <v>537</v>
      </c>
      <c r="D102" s="92" t="s">
        <v>217</v>
      </c>
      <c r="E102" s="92">
        <v>12</v>
      </c>
      <c r="F102" s="92"/>
      <c r="G102" s="92">
        <f>E102*F102</f>
        <v>0</v>
      </c>
      <c r="H102" s="139"/>
      <c r="I102" s="142"/>
    </row>
    <row r="103" spans="1:9" s="65" customFormat="1">
      <c r="A103" s="97"/>
      <c r="B103" s="97"/>
      <c r="C103" s="120"/>
      <c r="D103" s="144"/>
      <c r="E103" s="145"/>
      <c r="F103" s="145"/>
      <c r="G103" s="84"/>
      <c r="H103" s="142"/>
    </row>
    <row r="104" spans="1:9" ht="25.5">
      <c r="A104" s="90" t="s">
        <v>467</v>
      </c>
      <c r="B104" s="90" t="s">
        <v>538</v>
      </c>
      <c r="C104" s="93" t="s">
        <v>539</v>
      </c>
      <c r="D104" s="85" t="s">
        <v>217</v>
      </c>
      <c r="E104" s="92">
        <v>1</v>
      </c>
      <c r="F104" s="85"/>
      <c r="G104" s="85">
        <f>F104*E104</f>
        <v>0</v>
      </c>
      <c r="H104" s="101"/>
    </row>
    <row r="105" spans="1:9">
      <c r="A105" s="90"/>
      <c r="B105" s="90"/>
      <c r="C105" s="94"/>
      <c r="D105" s="85"/>
      <c r="E105" s="92"/>
      <c r="F105" s="92"/>
      <c r="G105" s="85"/>
      <c r="H105" s="101"/>
    </row>
    <row r="106" spans="1:9">
      <c r="A106" s="90" t="s">
        <v>470</v>
      </c>
      <c r="B106" s="91" t="s">
        <v>540</v>
      </c>
      <c r="C106" s="122" t="s">
        <v>541</v>
      </c>
      <c r="D106" s="108" t="s">
        <v>217</v>
      </c>
      <c r="E106" s="85">
        <v>2</v>
      </c>
      <c r="F106" s="85"/>
      <c r="G106" s="85">
        <f>E106*F106</f>
        <v>0</v>
      </c>
      <c r="H106" s="139"/>
    </row>
    <row r="107" spans="1:9">
      <c r="A107" s="91"/>
      <c r="B107" s="91"/>
      <c r="C107" s="107"/>
      <c r="D107" s="92"/>
      <c r="E107" s="92"/>
      <c r="F107" s="92"/>
      <c r="G107" s="92"/>
      <c r="H107" s="101"/>
    </row>
    <row r="108" spans="1:9">
      <c r="A108" s="146"/>
      <c r="B108" s="147" t="s">
        <v>369</v>
      </c>
      <c r="C108" s="148" t="s">
        <v>542</v>
      </c>
      <c r="D108" s="112"/>
      <c r="E108" s="149"/>
      <c r="F108" s="112"/>
      <c r="G108" s="113">
        <f>SUM(G90:G107)</f>
        <v>0</v>
      </c>
    </row>
    <row r="109" spans="1:9">
      <c r="A109" s="114"/>
      <c r="B109" s="114"/>
      <c r="C109" s="116"/>
      <c r="D109" s="17"/>
      <c r="E109" s="150"/>
      <c r="F109" s="71"/>
      <c r="G109" s="65"/>
    </row>
    <row r="110" spans="1:9" s="36" customFormat="1">
      <c r="A110" s="110"/>
      <c r="B110" s="110" t="s">
        <v>437</v>
      </c>
      <c r="C110" s="111" t="s">
        <v>543</v>
      </c>
      <c r="D110" s="113"/>
      <c r="E110" s="151"/>
      <c r="F110" s="113"/>
      <c r="G110" s="152"/>
      <c r="I110" s="16"/>
    </row>
    <row r="111" spans="1:9">
      <c r="A111" s="90"/>
      <c r="B111" s="90"/>
      <c r="C111" s="93"/>
      <c r="D111" s="85"/>
      <c r="E111" s="92"/>
      <c r="F111" s="85"/>
      <c r="G111" s="85"/>
    </row>
    <row r="112" spans="1:9" ht="51">
      <c r="A112" s="90" t="s">
        <v>444</v>
      </c>
      <c r="B112" s="90" t="s">
        <v>544</v>
      </c>
      <c r="C112" s="93" t="s">
        <v>545</v>
      </c>
      <c r="D112" s="85" t="s">
        <v>457</v>
      </c>
      <c r="E112" s="92">
        <v>7.2</v>
      </c>
      <c r="F112" s="85"/>
      <c r="G112" s="85">
        <f>E112*F112</f>
        <v>0</v>
      </c>
    </row>
    <row r="113" spans="1:9">
      <c r="A113" s="90"/>
      <c r="B113" s="90"/>
      <c r="C113" s="122"/>
      <c r="D113" s="108"/>
      <c r="E113" s="92"/>
      <c r="F113" s="85"/>
      <c r="G113" s="85"/>
    </row>
    <row r="114" spans="1:9" ht="25.5">
      <c r="A114" s="90" t="s">
        <v>448</v>
      </c>
      <c r="B114" s="91" t="s">
        <v>546</v>
      </c>
      <c r="C114" s="122" t="s">
        <v>547</v>
      </c>
      <c r="D114" s="108" t="s">
        <v>217</v>
      </c>
      <c r="E114" s="92">
        <v>4</v>
      </c>
      <c r="F114" s="85"/>
      <c r="G114" s="85">
        <f>E114*F114</f>
        <v>0</v>
      </c>
    </row>
    <row r="115" spans="1:9">
      <c r="A115" s="90"/>
      <c r="B115" s="90"/>
      <c r="C115" s="122"/>
      <c r="D115" s="108"/>
      <c r="E115" s="92"/>
      <c r="F115" s="85"/>
      <c r="G115" s="85"/>
    </row>
    <row r="116" spans="1:9" ht="25.5">
      <c r="A116" s="90" t="s">
        <v>451</v>
      </c>
      <c r="B116" s="91" t="s">
        <v>548</v>
      </c>
      <c r="C116" s="35" t="s">
        <v>549</v>
      </c>
      <c r="D116" s="108" t="s">
        <v>217</v>
      </c>
      <c r="E116" s="92">
        <v>4</v>
      </c>
      <c r="F116" s="85"/>
      <c r="G116" s="85">
        <f>E116*F116</f>
        <v>0</v>
      </c>
      <c r="H116" s="101"/>
    </row>
    <row r="117" spans="1:9">
      <c r="A117" s="90"/>
      <c r="B117" s="90"/>
      <c r="C117" s="122"/>
      <c r="D117" s="108"/>
      <c r="E117" s="92"/>
      <c r="F117" s="85"/>
      <c r="G117" s="85"/>
    </row>
    <row r="118" spans="1:9" ht="38.25">
      <c r="A118" s="90" t="s">
        <v>454</v>
      </c>
      <c r="B118" s="91" t="s">
        <v>550</v>
      </c>
      <c r="C118" s="107" t="s">
        <v>551</v>
      </c>
      <c r="D118" s="85" t="s">
        <v>217</v>
      </c>
      <c r="E118" s="92">
        <v>1</v>
      </c>
      <c r="F118" s="85"/>
      <c r="G118" s="85">
        <f>E118*F118</f>
        <v>0</v>
      </c>
    </row>
    <row r="119" spans="1:9">
      <c r="A119" s="90"/>
      <c r="B119" s="90"/>
      <c r="C119" s="122"/>
      <c r="D119" s="108"/>
      <c r="E119" s="92"/>
      <c r="F119" s="85"/>
      <c r="G119" s="85"/>
    </row>
    <row r="120" spans="1:9" ht="38.25">
      <c r="A120" s="90" t="s">
        <v>458</v>
      </c>
      <c r="B120" s="90" t="s">
        <v>552</v>
      </c>
      <c r="C120" s="122" t="s">
        <v>553</v>
      </c>
      <c r="D120" s="108" t="s">
        <v>217</v>
      </c>
      <c r="E120" s="92">
        <v>3</v>
      </c>
      <c r="F120" s="85"/>
      <c r="G120" s="85">
        <f>E120*F120</f>
        <v>0</v>
      </c>
    </row>
    <row r="121" spans="1:9">
      <c r="A121" s="90"/>
      <c r="B121" s="90"/>
      <c r="C121" s="93"/>
      <c r="D121" s="85"/>
      <c r="E121" s="92"/>
      <c r="F121" s="85"/>
      <c r="G121" s="85"/>
    </row>
    <row r="122" spans="1:9" s="101" customFormat="1" ht="25.5">
      <c r="A122" s="91" t="s">
        <v>461</v>
      </c>
      <c r="B122" s="91" t="s">
        <v>554</v>
      </c>
      <c r="C122" s="35" t="s">
        <v>555</v>
      </c>
      <c r="D122" s="92" t="s">
        <v>556</v>
      </c>
      <c r="E122" s="92">
        <v>120</v>
      </c>
      <c r="F122" s="92"/>
      <c r="G122" s="92">
        <f>E122*F122</f>
        <v>0</v>
      </c>
      <c r="H122" s="153"/>
      <c r="I122" s="142"/>
    </row>
    <row r="123" spans="1:9" s="101" customFormat="1">
      <c r="A123" s="91"/>
      <c r="B123" s="91"/>
      <c r="C123" s="107"/>
      <c r="D123" s="92"/>
      <c r="E123" s="92"/>
      <c r="F123" s="92"/>
      <c r="G123" s="92"/>
      <c r="I123" s="142"/>
    </row>
    <row r="124" spans="1:9" s="101" customFormat="1" ht="15.75" customHeight="1">
      <c r="A124" s="91" t="s">
        <v>464</v>
      </c>
      <c r="B124" s="91" t="s">
        <v>557</v>
      </c>
      <c r="C124" s="107" t="s">
        <v>558</v>
      </c>
      <c r="D124" s="92" t="s">
        <v>217</v>
      </c>
      <c r="E124" s="92">
        <v>4</v>
      </c>
      <c r="F124" s="92"/>
      <c r="G124" s="92">
        <f>E124*F124</f>
        <v>0</v>
      </c>
      <c r="H124" s="101" t="s">
        <v>559</v>
      </c>
      <c r="I124" s="142"/>
    </row>
    <row r="125" spans="1:9" s="101" customFormat="1">
      <c r="A125" s="91"/>
      <c r="B125" s="91"/>
      <c r="C125" s="107"/>
      <c r="D125" s="92"/>
      <c r="E125" s="92"/>
      <c r="F125" s="92"/>
      <c r="G125" s="92"/>
      <c r="I125" s="142"/>
    </row>
    <row r="126" spans="1:9">
      <c r="A126" s="109"/>
      <c r="B126" s="110" t="s">
        <v>437</v>
      </c>
      <c r="C126" s="111" t="s">
        <v>560</v>
      </c>
      <c r="D126" s="112"/>
      <c r="E126" s="113"/>
      <c r="F126" s="113"/>
      <c r="G126" s="113">
        <f>SUM(G111:G125)</f>
        <v>0</v>
      </c>
    </row>
    <row r="127" spans="1:9">
      <c r="A127" s="114"/>
      <c r="B127" s="115"/>
      <c r="C127" s="127"/>
      <c r="D127" s="71"/>
      <c r="E127" s="17"/>
      <c r="F127" s="17"/>
      <c r="G127" s="17"/>
    </row>
    <row r="128" spans="1:9" s="36" customFormat="1">
      <c r="A128" s="110"/>
      <c r="B128" s="110" t="s">
        <v>561</v>
      </c>
      <c r="C128" s="111" t="s">
        <v>562</v>
      </c>
      <c r="D128" s="113"/>
      <c r="E128" s="113"/>
      <c r="F128" s="113"/>
      <c r="G128" s="113"/>
      <c r="I128" s="16"/>
    </row>
    <row r="129" spans="1:7">
      <c r="A129" s="90"/>
      <c r="B129" s="90"/>
      <c r="C129" s="93"/>
      <c r="D129" s="85"/>
      <c r="E129" s="85"/>
      <c r="F129" s="154"/>
      <c r="G129" s="85"/>
    </row>
    <row r="130" spans="1:7">
      <c r="A130" s="90" t="s">
        <v>444</v>
      </c>
      <c r="B130" s="90" t="s">
        <v>563</v>
      </c>
      <c r="C130" s="93" t="s">
        <v>564</v>
      </c>
      <c r="D130" s="85"/>
      <c r="E130" s="92"/>
      <c r="F130" s="85"/>
      <c r="G130" s="85"/>
    </row>
    <row r="131" spans="1:7">
      <c r="A131" s="90"/>
      <c r="B131" s="90"/>
      <c r="C131" s="93" t="s">
        <v>722</v>
      </c>
      <c r="D131" s="85"/>
      <c r="E131" s="92"/>
      <c r="F131" s="85"/>
      <c r="G131" s="85"/>
    </row>
    <row r="132" spans="1:7">
      <c r="A132" s="90" t="s">
        <v>448</v>
      </c>
      <c r="B132" s="90" t="s">
        <v>565</v>
      </c>
      <c r="C132" s="93" t="s">
        <v>566</v>
      </c>
      <c r="D132" s="85"/>
      <c r="E132" s="92"/>
      <c r="F132" s="85"/>
      <c r="G132" s="85"/>
    </row>
    <row r="133" spans="1:7">
      <c r="A133" s="90"/>
      <c r="B133" s="90"/>
      <c r="C133" s="93" t="s">
        <v>722</v>
      </c>
      <c r="D133" s="85"/>
      <c r="E133" s="85"/>
      <c r="F133" s="85"/>
      <c r="G133" s="85"/>
    </row>
    <row r="134" spans="1:7" ht="25.5">
      <c r="A134" s="90" t="s">
        <v>451</v>
      </c>
      <c r="B134" s="90" t="s">
        <v>567</v>
      </c>
      <c r="C134" s="93" t="s">
        <v>736</v>
      </c>
      <c r="D134" s="85"/>
      <c r="E134" s="85"/>
      <c r="F134" s="85"/>
      <c r="G134" s="85"/>
    </row>
    <row r="135" spans="1:7">
      <c r="A135" s="90"/>
      <c r="B135" s="90"/>
      <c r="C135" s="93"/>
      <c r="D135" s="85"/>
      <c r="E135" s="85"/>
      <c r="F135" s="85"/>
      <c r="G135" s="85"/>
    </row>
    <row r="136" spans="1:7" ht="25.5">
      <c r="A136" s="90" t="s">
        <v>454</v>
      </c>
      <c r="B136" s="90" t="s">
        <v>568</v>
      </c>
      <c r="C136" s="93" t="s">
        <v>735</v>
      </c>
      <c r="D136" s="85"/>
      <c r="E136" s="85"/>
      <c r="F136" s="85"/>
      <c r="G136" s="85"/>
    </row>
    <row r="137" spans="1:7">
      <c r="A137" s="90"/>
      <c r="B137" s="90"/>
      <c r="C137" s="23"/>
      <c r="D137" s="85"/>
      <c r="E137" s="85"/>
      <c r="F137" s="85"/>
      <c r="G137" s="85"/>
    </row>
    <row r="138" spans="1:7">
      <c r="A138" s="90" t="s">
        <v>458</v>
      </c>
      <c r="B138" s="91" t="s">
        <v>569</v>
      </c>
      <c r="C138" s="93" t="s">
        <v>570</v>
      </c>
      <c r="D138" s="85" t="s">
        <v>220</v>
      </c>
      <c r="E138" s="92">
        <v>50</v>
      </c>
      <c r="F138" s="92"/>
      <c r="G138" s="85">
        <f>E138*F138</f>
        <v>0</v>
      </c>
    </row>
    <row r="139" spans="1:7">
      <c r="A139" s="90"/>
      <c r="B139" s="91"/>
      <c r="C139" s="93"/>
      <c r="D139" s="85"/>
      <c r="E139" s="92"/>
      <c r="F139" s="92"/>
      <c r="G139" s="85"/>
    </row>
    <row r="140" spans="1:7">
      <c r="A140" s="90" t="s">
        <v>461</v>
      </c>
      <c r="B140" s="91" t="s">
        <v>569</v>
      </c>
      <c r="C140" s="93" t="s">
        <v>571</v>
      </c>
      <c r="D140" s="85" t="s">
        <v>220</v>
      </c>
      <c r="E140" s="92">
        <v>166</v>
      </c>
      <c r="F140" s="92"/>
      <c r="G140" s="85">
        <f>E140*F140</f>
        <v>0</v>
      </c>
    </row>
    <row r="141" spans="1:7">
      <c r="A141" s="90"/>
      <c r="B141" s="91"/>
      <c r="C141" s="93"/>
      <c r="D141" s="85"/>
      <c r="E141" s="92"/>
      <c r="F141" s="92"/>
      <c r="G141" s="85"/>
    </row>
    <row r="142" spans="1:7">
      <c r="A142" s="90" t="s">
        <v>464</v>
      </c>
      <c r="B142" s="91" t="s">
        <v>569</v>
      </c>
      <c r="C142" s="93" t="s">
        <v>572</v>
      </c>
      <c r="D142" s="85" t="s">
        <v>217</v>
      </c>
      <c r="E142" s="92">
        <v>1</v>
      </c>
      <c r="F142" s="92"/>
      <c r="G142" s="85">
        <f>E142*F142</f>
        <v>0</v>
      </c>
    </row>
    <row r="143" spans="1:7">
      <c r="A143" s="90"/>
      <c r="B143" s="90"/>
      <c r="C143" s="93"/>
      <c r="D143" s="85"/>
      <c r="E143" s="85"/>
      <c r="F143" s="85"/>
      <c r="G143" s="85"/>
    </row>
    <row r="144" spans="1:7">
      <c r="A144" s="147"/>
      <c r="B144" s="110" t="s">
        <v>561</v>
      </c>
      <c r="C144" s="155" t="s">
        <v>573</v>
      </c>
      <c r="D144" s="147"/>
      <c r="E144" s="147"/>
      <c r="F144" s="147"/>
      <c r="G144" s="113">
        <f>SUM(G130:G143)</f>
        <v>0</v>
      </c>
    </row>
    <row r="145" spans="1:8">
      <c r="A145" s="65"/>
      <c r="B145" s="156"/>
      <c r="C145" s="127"/>
      <c r="D145" s="71"/>
      <c r="E145" s="17"/>
      <c r="F145" s="17"/>
      <c r="G145" s="65"/>
    </row>
    <row r="146" spans="1:8">
      <c r="A146" s="65"/>
      <c r="B146" s="65"/>
      <c r="C146" s="271" t="s">
        <v>574</v>
      </c>
      <c r="D146" s="156"/>
      <c r="E146" s="157"/>
      <c r="F146" s="157"/>
      <c r="G146" s="157"/>
    </row>
    <row r="147" spans="1:8">
      <c r="A147" s="65"/>
      <c r="B147" s="65"/>
      <c r="C147" s="15" t="s">
        <v>723</v>
      </c>
      <c r="D147" s="156"/>
      <c r="E147" s="157"/>
      <c r="F147" s="157"/>
      <c r="G147" s="157"/>
    </row>
    <row r="148" spans="1:8">
      <c r="A148" s="65"/>
      <c r="B148" s="221" t="s">
        <v>279</v>
      </c>
      <c r="C148" s="240" t="s">
        <v>0</v>
      </c>
      <c r="D148" s="221"/>
      <c r="E148" s="221"/>
      <c r="F148" s="221"/>
      <c r="G148" s="112">
        <f>G40</f>
        <v>0</v>
      </c>
      <c r="H148" s="65"/>
    </row>
    <row r="149" spans="1:8">
      <c r="A149" s="65"/>
      <c r="B149" s="221" t="s">
        <v>323</v>
      </c>
      <c r="C149" s="240" t="s">
        <v>5</v>
      </c>
      <c r="D149" s="221"/>
      <c r="E149" s="221"/>
      <c r="F149" s="221"/>
      <c r="G149" s="112">
        <f>G64</f>
        <v>0</v>
      </c>
      <c r="H149" s="65"/>
    </row>
    <row r="150" spans="1:8">
      <c r="A150" s="65"/>
      <c r="B150" s="221" t="s">
        <v>340</v>
      </c>
      <c r="C150" s="272" t="str">
        <f>C66</f>
        <v xml:space="preserve">VOZIŠČNE KONSTRUKCIJE </v>
      </c>
      <c r="D150" s="221"/>
      <c r="E150" s="221"/>
      <c r="F150" s="221"/>
      <c r="G150" s="112">
        <f>G86</f>
        <v>0</v>
      </c>
      <c r="H150" s="65"/>
    </row>
    <row r="151" spans="1:8">
      <c r="A151" s="65"/>
      <c r="B151" s="273">
        <v>4</v>
      </c>
      <c r="C151" s="272" t="str">
        <f>C88</f>
        <v>ODVODNJAVANJE</v>
      </c>
      <c r="D151" s="221"/>
      <c r="E151" s="221"/>
      <c r="F151" s="221"/>
      <c r="G151" s="112">
        <f>G108</f>
        <v>0</v>
      </c>
      <c r="H151" s="65"/>
    </row>
    <row r="152" spans="1:8">
      <c r="A152" s="65"/>
      <c r="B152" s="273">
        <v>6</v>
      </c>
      <c r="C152" s="240" t="s">
        <v>543</v>
      </c>
      <c r="D152" s="221"/>
      <c r="E152" s="221"/>
      <c r="F152" s="221"/>
      <c r="G152" s="112">
        <f>G126</f>
        <v>0</v>
      </c>
      <c r="H152" s="65"/>
    </row>
    <row r="153" spans="1:8">
      <c r="A153" s="65"/>
      <c r="B153" s="273">
        <v>7</v>
      </c>
      <c r="C153" s="272" t="s">
        <v>562</v>
      </c>
      <c r="D153" s="221"/>
      <c r="E153" s="221"/>
      <c r="F153" s="221"/>
      <c r="G153" s="112">
        <f>G144</f>
        <v>0</v>
      </c>
      <c r="H153" s="65"/>
    </row>
    <row r="154" spans="1:8">
      <c r="A154" s="65"/>
      <c r="B154" s="273">
        <v>8</v>
      </c>
      <c r="C154" s="274" t="s">
        <v>575</v>
      </c>
      <c r="D154" s="221"/>
      <c r="E154" s="221"/>
      <c r="F154" s="221"/>
      <c r="G154" s="112">
        <f>(G153+G152+G151+G150+G149+G148)*0.1</f>
        <v>0</v>
      </c>
      <c r="H154" s="65"/>
    </row>
    <row r="155" spans="1:8">
      <c r="A155" s="65"/>
      <c r="B155" s="147"/>
      <c r="C155" s="155" t="s">
        <v>576</v>
      </c>
      <c r="D155" s="147"/>
      <c r="E155" s="147"/>
      <c r="F155" s="147"/>
      <c r="G155" s="113">
        <f>SUM(G148:G154)</f>
        <v>0</v>
      </c>
    </row>
  </sheetData>
  <mergeCells count="2">
    <mergeCell ref="A1:G1"/>
    <mergeCell ref="H56:H5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1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17"/>
  <sheetViews>
    <sheetView view="pageBreakPreview" zoomScaleNormal="100" zoomScaleSheetLayoutView="100" workbookViewId="0">
      <selection activeCell="B68" sqref="B68"/>
    </sheetView>
  </sheetViews>
  <sheetFormatPr defaultColWidth="60.5703125" defaultRowHeight="12.75"/>
  <cols>
    <col min="1" max="1" width="3.5703125" style="3" customWidth="1"/>
    <col min="2" max="2" width="42.42578125" style="512" customWidth="1"/>
    <col min="3" max="3" width="7.28515625" style="4" customWidth="1"/>
    <col min="4" max="4" width="8" style="4" customWidth="1"/>
    <col min="5" max="5" width="11.140625" style="160" customWidth="1"/>
    <col min="6" max="6" width="14.85546875" style="46" customWidth="1"/>
    <col min="7" max="7" width="17.85546875" style="3" customWidth="1"/>
    <col min="8" max="256" width="60.5703125" style="3"/>
    <col min="257" max="257" width="3.5703125" style="3" customWidth="1"/>
    <col min="258" max="258" width="55" style="3" customWidth="1"/>
    <col min="259" max="259" width="7.28515625" style="3" customWidth="1"/>
    <col min="260" max="260" width="8" style="3" customWidth="1"/>
    <col min="261" max="262" width="15.5703125" style="3" bestFit="1" customWidth="1"/>
    <col min="263" max="263" width="17.85546875" style="3" customWidth="1"/>
    <col min="264" max="512" width="60.5703125" style="3"/>
    <col min="513" max="513" width="3.5703125" style="3" customWidth="1"/>
    <col min="514" max="514" width="55" style="3" customWidth="1"/>
    <col min="515" max="515" width="7.28515625" style="3" customWidth="1"/>
    <col min="516" max="516" width="8" style="3" customWidth="1"/>
    <col min="517" max="518" width="15.5703125" style="3" bestFit="1" customWidth="1"/>
    <col min="519" max="519" width="17.85546875" style="3" customWidth="1"/>
    <col min="520" max="768" width="60.5703125" style="3"/>
    <col min="769" max="769" width="3.5703125" style="3" customWidth="1"/>
    <col min="770" max="770" width="55" style="3" customWidth="1"/>
    <col min="771" max="771" width="7.28515625" style="3" customWidth="1"/>
    <col min="772" max="772" width="8" style="3" customWidth="1"/>
    <col min="773" max="774" width="15.5703125" style="3" bestFit="1" customWidth="1"/>
    <col min="775" max="775" width="17.85546875" style="3" customWidth="1"/>
    <col min="776" max="1024" width="60.5703125" style="3"/>
    <col min="1025" max="1025" width="3.5703125" style="3" customWidth="1"/>
    <col min="1026" max="1026" width="55" style="3" customWidth="1"/>
    <col min="1027" max="1027" width="7.28515625" style="3" customWidth="1"/>
    <col min="1028" max="1028" width="8" style="3" customWidth="1"/>
    <col min="1029" max="1030" width="15.5703125" style="3" bestFit="1" customWidth="1"/>
    <col min="1031" max="1031" width="17.85546875" style="3" customWidth="1"/>
    <col min="1032" max="1280" width="60.5703125" style="3"/>
    <col min="1281" max="1281" width="3.5703125" style="3" customWidth="1"/>
    <col min="1282" max="1282" width="55" style="3" customWidth="1"/>
    <col min="1283" max="1283" width="7.28515625" style="3" customWidth="1"/>
    <col min="1284" max="1284" width="8" style="3" customWidth="1"/>
    <col min="1285" max="1286" width="15.5703125" style="3" bestFit="1" customWidth="1"/>
    <col min="1287" max="1287" width="17.85546875" style="3" customWidth="1"/>
    <col min="1288" max="1536" width="60.5703125" style="3"/>
    <col min="1537" max="1537" width="3.5703125" style="3" customWidth="1"/>
    <col min="1538" max="1538" width="55" style="3" customWidth="1"/>
    <col min="1539" max="1539" width="7.28515625" style="3" customWidth="1"/>
    <col min="1540" max="1540" width="8" style="3" customWidth="1"/>
    <col min="1541" max="1542" width="15.5703125" style="3" bestFit="1" customWidth="1"/>
    <col min="1543" max="1543" width="17.85546875" style="3" customWidth="1"/>
    <col min="1544" max="1792" width="60.5703125" style="3"/>
    <col min="1793" max="1793" width="3.5703125" style="3" customWidth="1"/>
    <col min="1794" max="1794" width="55" style="3" customWidth="1"/>
    <col min="1795" max="1795" width="7.28515625" style="3" customWidth="1"/>
    <col min="1796" max="1796" width="8" style="3" customWidth="1"/>
    <col min="1797" max="1798" width="15.5703125" style="3" bestFit="1" customWidth="1"/>
    <col min="1799" max="1799" width="17.85546875" style="3" customWidth="1"/>
    <col min="1800" max="2048" width="60.5703125" style="3"/>
    <col min="2049" max="2049" width="3.5703125" style="3" customWidth="1"/>
    <col min="2050" max="2050" width="55" style="3" customWidth="1"/>
    <col min="2051" max="2051" width="7.28515625" style="3" customWidth="1"/>
    <col min="2052" max="2052" width="8" style="3" customWidth="1"/>
    <col min="2053" max="2054" width="15.5703125" style="3" bestFit="1" customWidth="1"/>
    <col min="2055" max="2055" width="17.85546875" style="3" customWidth="1"/>
    <col min="2056" max="2304" width="60.5703125" style="3"/>
    <col min="2305" max="2305" width="3.5703125" style="3" customWidth="1"/>
    <col min="2306" max="2306" width="55" style="3" customWidth="1"/>
    <col min="2307" max="2307" width="7.28515625" style="3" customWidth="1"/>
    <col min="2308" max="2308" width="8" style="3" customWidth="1"/>
    <col min="2309" max="2310" width="15.5703125" style="3" bestFit="1" customWidth="1"/>
    <col min="2311" max="2311" width="17.85546875" style="3" customWidth="1"/>
    <col min="2312" max="2560" width="60.5703125" style="3"/>
    <col min="2561" max="2561" width="3.5703125" style="3" customWidth="1"/>
    <col min="2562" max="2562" width="55" style="3" customWidth="1"/>
    <col min="2563" max="2563" width="7.28515625" style="3" customWidth="1"/>
    <col min="2564" max="2564" width="8" style="3" customWidth="1"/>
    <col min="2565" max="2566" width="15.5703125" style="3" bestFit="1" customWidth="1"/>
    <col min="2567" max="2567" width="17.85546875" style="3" customWidth="1"/>
    <col min="2568" max="2816" width="60.5703125" style="3"/>
    <col min="2817" max="2817" width="3.5703125" style="3" customWidth="1"/>
    <col min="2818" max="2818" width="55" style="3" customWidth="1"/>
    <col min="2819" max="2819" width="7.28515625" style="3" customWidth="1"/>
    <col min="2820" max="2820" width="8" style="3" customWidth="1"/>
    <col min="2821" max="2822" width="15.5703125" style="3" bestFit="1" customWidth="1"/>
    <col min="2823" max="2823" width="17.85546875" style="3" customWidth="1"/>
    <col min="2824" max="3072" width="60.5703125" style="3"/>
    <col min="3073" max="3073" width="3.5703125" style="3" customWidth="1"/>
    <col min="3074" max="3074" width="55" style="3" customWidth="1"/>
    <col min="3075" max="3075" width="7.28515625" style="3" customWidth="1"/>
    <col min="3076" max="3076" width="8" style="3" customWidth="1"/>
    <col min="3077" max="3078" width="15.5703125" style="3" bestFit="1" customWidth="1"/>
    <col min="3079" max="3079" width="17.85546875" style="3" customWidth="1"/>
    <col min="3080" max="3328" width="60.5703125" style="3"/>
    <col min="3329" max="3329" width="3.5703125" style="3" customWidth="1"/>
    <col min="3330" max="3330" width="55" style="3" customWidth="1"/>
    <col min="3331" max="3331" width="7.28515625" style="3" customWidth="1"/>
    <col min="3332" max="3332" width="8" style="3" customWidth="1"/>
    <col min="3333" max="3334" width="15.5703125" style="3" bestFit="1" customWidth="1"/>
    <col min="3335" max="3335" width="17.85546875" style="3" customWidth="1"/>
    <col min="3336" max="3584" width="60.5703125" style="3"/>
    <col min="3585" max="3585" width="3.5703125" style="3" customWidth="1"/>
    <col min="3586" max="3586" width="55" style="3" customWidth="1"/>
    <col min="3587" max="3587" width="7.28515625" style="3" customWidth="1"/>
    <col min="3588" max="3588" width="8" style="3" customWidth="1"/>
    <col min="3589" max="3590" width="15.5703125" style="3" bestFit="1" customWidth="1"/>
    <col min="3591" max="3591" width="17.85546875" style="3" customWidth="1"/>
    <col min="3592" max="3840" width="60.5703125" style="3"/>
    <col min="3841" max="3841" width="3.5703125" style="3" customWidth="1"/>
    <col min="3842" max="3842" width="55" style="3" customWidth="1"/>
    <col min="3843" max="3843" width="7.28515625" style="3" customWidth="1"/>
    <col min="3844" max="3844" width="8" style="3" customWidth="1"/>
    <col min="3845" max="3846" width="15.5703125" style="3" bestFit="1" customWidth="1"/>
    <col min="3847" max="3847" width="17.85546875" style="3" customWidth="1"/>
    <col min="3848" max="4096" width="60.5703125" style="3"/>
    <col min="4097" max="4097" width="3.5703125" style="3" customWidth="1"/>
    <col min="4098" max="4098" width="55" style="3" customWidth="1"/>
    <col min="4099" max="4099" width="7.28515625" style="3" customWidth="1"/>
    <col min="4100" max="4100" width="8" style="3" customWidth="1"/>
    <col min="4101" max="4102" width="15.5703125" style="3" bestFit="1" customWidth="1"/>
    <col min="4103" max="4103" width="17.85546875" style="3" customWidth="1"/>
    <col min="4104" max="4352" width="60.5703125" style="3"/>
    <col min="4353" max="4353" width="3.5703125" style="3" customWidth="1"/>
    <col min="4354" max="4354" width="55" style="3" customWidth="1"/>
    <col min="4355" max="4355" width="7.28515625" style="3" customWidth="1"/>
    <col min="4356" max="4356" width="8" style="3" customWidth="1"/>
    <col min="4357" max="4358" width="15.5703125" style="3" bestFit="1" customWidth="1"/>
    <col min="4359" max="4359" width="17.85546875" style="3" customWidth="1"/>
    <col min="4360" max="4608" width="60.5703125" style="3"/>
    <col min="4609" max="4609" width="3.5703125" style="3" customWidth="1"/>
    <col min="4610" max="4610" width="55" style="3" customWidth="1"/>
    <col min="4611" max="4611" width="7.28515625" style="3" customWidth="1"/>
    <col min="4612" max="4612" width="8" style="3" customWidth="1"/>
    <col min="4613" max="4614" width="15.5703125" style="3" bestFit="1" customWidth="1"/>
    <col min="4615" max="4615" width="17.85546875" style="3" customWidth="1"/>
    <col min="4616" max="4864" width="60.5703125" style="3"/>
    <col min="4865" max="4865" width="3.5703125" style="3" customWidth="1"/>
    <col min="4866" max="4866" width="55" style="3" customWidth="1"/>
    <col min="4867" max="4867" width="7.28515625" style="3" customWidth="1"/>
    <col min="4868" max="4868" width="8" style="3" customWidth="1"/>
    <col min="4869" max="4870" width="15.5703125" style="3" bestFit="1" customWidth="1"/>
    <col min="4871" max="4871" width="17.85546875" style="3" customWidth="1"/>
    <col min="4872" max="5120" width="60.5703125" style="3"/>
    <col min="5121" max="5121" width="3.5703125" style="3" customWidth="1"/>
    <col min="5122" max="5122" width="55" style="3" customWidth="1"/>
    <col min="5123" max="5123" width="7.28515625" style="3" customWidth="1"/>
    <col min="5124" max="5124" width="8" style="3" customWidth="1"/>
    <col min="5125" max="5126" width="15.5703125" style="3" bestFit="1" customWidth="1"/>
    <col min="5127" max="5127" width="17.85546875" style="3" customWidth="1"/>
    <col min="5128" max="5376" width="60.5703125" style="3"/>
    <col min="5377" max="5377" width="3.5703125" style="3" customWidth="1"/>
    <col min="5378" max="5378" width="55" style="3" customWidth="1"/>
    <col min="5379" max="5379" width="7.28515625" style="3" customWidth="1"/>
    <col min="5380" max="5380" width="8" style="3" customWidth="1"/>
    <col min="5381" max="5382" width="15.5703125" style="3" bestFit="1" customWidth="1"/>
    <col min="5383" max="5383" width="17.85546875" style="3" customWidth="1"/>
    <col min="5384" max="5632" width="60.5703125" style="3"/>
    <col min="5633" max="5633" width="3.5703125" style="3" customWidth="1"/>
    <col min="5634" max="5634" width="55" style="3" customWidth="1"/>
    <col min="5635" max="5635" width="7.28515625" style="3" customWidth="1"/>
    <col min="5636" max="5636" width="8" style="3" customWidth="1"/>
    <col min="5637" max="5638" width="15.5703125" style="3" bestFit="1" customWidth="1"/>
    <col min="5639" max="5639" width="17.85546875" style="3" customWidth="1"/>
    <col min="5640" max="5888" width="60.5703125" style="3"/>
    <col min="5889" max="5889" width="3.5703125" style="3" customWidth="1"/>
    <col min="5890" max="5890" width="55" style="3" customWidth="1"/>
    <col min="5891" max="5891" width="7.28515625" style="3" customWidth="1"/>
    <col min="5892" max="5892" width="8" style="3" customWidth="1"/>
    <col min="5893" max="5894" width="15.5703125" style="3" bestFit="1" customWidth="1"/>
    <col min="5895" max="5895" width="17.85546875" style="3" customWidth="1"/>
    <col min="5896" max="6144" width="60.5703125" style="3"/>
    <col min="6145" max="6145" width="3.5703125" style="3" customWidth="1"/>
    <col min="6146" max="6146" width="55" style="3" customWidth="1"/>
    <col min="6147" max="6147" width="7.28515625" style="3" customWidth="1"/>
    <col min="6148" max="6148" width="8" style="3" customWidth="1"/>
    <col min="6149" max="6150" width="15.5703125" style="3" bestFit="1" customWidth="1"/>
    <col min="6151" max="6151" width="17.85546875" style="3" customWidth="1"/>
    <col min="6152" max="6400" width="60.5703125" style="3"/>
    <col min="6401" max="6401" width="3.5703125" style="3" customWidth="1"/>
    <col min="6402" max="6402" width="55" style="3" customWidth="1"/>
    <col min="6403" max="6403" width="7.28515625" style="3" customWidth="1"/>
    <col min="6404" max="6404" width="8" style="3" customWidth="1"/>
    <col min="6405" max="6406" width="15.5703125" style="3" bestFit="1" customWidth="1"/>
    <col min="6407" max="6407" width="17.85546875" style="3" customWidth="1"/>
    <col min="6408" max="6656" width="60.5703125" style="3"/>
    <col min="6657" max="6657" width="3.5703125" style="3" customWidth="1"/>
    <col min="6658" max="6658" width="55" style="3" customWidth="1"/>
    <col min="6659" max="6659" width="7.28515625" style="3" customWidth="1"/>
    <col min="6660" max="6660" width="8" style="3" customWidth="1"/>
    <col min="6661" max="6662" width="15.5703125" style="3" bestFit="1" customWidth="1"/>
    <col min="6663" max="6663" width="17.85546875" style="3" customWidth="1"/>
    <col min="6664" max="6912" width="60.5703125" style="3"/>
    <col min="6913" max="6913" width="3.5703125" style="3" customWidth="1"/>
    <col min="6914" max="6914" width="55" style="3" customWidth="1"/>
    <col min="6915" max="6915" width="7.28515625" style="3" customWidth="1"/>
    <col min="6916" max="6916" width="8" style="3" customWidth="1"/>
    <col min="6917" max="6918" width="15.5703125" style="3" bestFit="1" customWidth="1"/>
    <col min="6919" max="6919" width="17.85546875" style="3" customWidth="1"/>
    <col min="6920" max="7168" width="60.5703125" style="3"/>
    <col min="7169" max="7169" width="3.5703125" style="3" customWidth="1"/>
    <col min="7170" max="7170" width="55" style="3" customWidth="1"/>
    <col min="7171" max="7171" width="7.28515625" style="3" customWidth="1"/>
    <col min="7172" max="7172" width="8" style="3" customWidth="1"/>
    <col min="7173" max="7174" width="15.5703125" style="3" bestFit="1" customWidth="1"/>
    <col min="7175" max="7175" width="17.85546875" style="3" customWidth="1"/>
    <col min="7176" max="7424" width="60.5703125" style="3"/>
    <col min="7425" max="7425" width="3.5703125" style="3" customWidth="1"/>
    <col min="7426" max="7426" width="55" style="3" customWidth="1"/>
    <col min="7427" max="7427" width="7.28515625" style="3" customWidth="1"/>
    <col min="7428" max="7428" width="8" style="3" customWidth="1"/>
    <col min="7429" max="7430" width="15.5703125" style="3" bestFit="1" customWidth="1"/>
    <col min="7431" max="7431" width="17.85546875" style="3" customWidth="1"/>
    <col min="7432" max="7680" width="60.5703125" style="3"/>
    <col min="7681" max="7681" width="3.5703125" style="3" customWidth="1"/>
    <col min="7682" max="7682" width="55" style="3" customWidth="1"/>
    <col min="7683" max="7683" width="7.28515625" style="3" customWidth="1"/>
    <col min="7684" max="7684" width="8" style="3" customWidth="1"/>
    <col min="7685" max="7686" width="15.5703125" style="3" bestFit="1" customWidth="1"/>
    <col min="7687" max="7687" width="17.85546875" style="3" customWidth="1"/>
    <col min="7688" max="7936" width="60.5703125" style="3"/>
    <col min="7937" max="7937" width="3.5703125" style="3" customWidth="1"/>
    <col min="7938" max="7938" width="55" style="3" customWidth="1"/>
    <col min="7939" max="7939" width="7.28515625" style="3" customWidth="1"/>
    <col min="7940" max="7940" width="8" style="3" customWidth="1"/>
    <col min="7941" max="7942" width="15.5703125" style="3" bestFit="1" customWidth="1"/>
    <col min="7943" max="7943" width="17.85546875" style="3" customWidth="1"/>
    <col min="7944" max="8192" width="60.5703125" style="3"/>
    <col min="8193" max="8193" width="3.5703125" style="3" customWidth="1"/>
    <col min="8194" max="8194" width="55" style="3" customWidth="1"/>
    <col min="8195" max="8195" width="7.28515625" style="3" customWidth="1"/>
    <col min="8196" max="8196" width="8" style="3" customWidth="1"/>
    <col min="8197" max="8198" width="15.5703125" style="3" bestFit="1" customWidth="1"/>
    <col min="8199" max="8199" width="17.85546875" style="3" customWidth="1"/>
    <col min="8200" max="8448" width="60.5703125" style="3"/>
    <col min="8449" max="8449" width="3.5703125" style="3" customWidth="1"/>
    <col min="8450" max="8450" width="55" style="3" customWidth="1"/>
    <col min="8451" max="8451" width="7.28515625" style="3" customWidth="1"/>
    <col min="8452" max="8452" width="8" style="3" customWidth="1"/>
    <col min="8453" max="8454" width="15.5703125" style="3" bestFit="1" customWidth="1"/>
    <col min="8455" max="8455" width="17.85546875" style="3" customWidth="1"/>
    <col min="8456" max="8704" width="60.5703125" style="3"/>
    <col min="8705" max="8705" width="3.5703125" style="3" customWidth="1"/>
    <col min="8706" max="8706" width="55" style="3" customWidth="1"/>
    <col min="8707" max="8707" width="7.28515625" style="3" customWidth="1"/>
    <col min="8708" max="8708" width="8" style="3" customWidth="1"/>
    <col min="8709" max="8710" width="15.5703125" style="3" bestFit="1" customWidth="1"/>
    <col min="8711" max="8711" width="17.85546875" style="3" customWidth="1"/>
    <col min="8712" max="8960" width="60.5703125" style="3"/>
    <col min="8961" max="8961" width="3.5703125" style="3" customWidth="1"/>
    <col min="8962" max="8962" width="55" style="3" customWidth="1"/>
    <col min="8963" max="8963" width="7.28515625" style="3" customWidth="1"/>
    <col min="8964" max="8964" width="8" style="3" customWidth="1"/>
    <col min="8965" max="8966" width="15.5703125" style="3" bestFit="1" customWidth="1"/>
    <col min="8967" max="8967" width="17.85546875" style="3" customWidth="1"/>
    <col min="8968" max="9216" width="60.5703125" style="3"/>
    <col min="9217" max="9217" width="3.5703125" style="3" customWidth="1"/>
    <col min="9218" max="9218" width="55" style="3" customWidth="1"/>
    <col min="9219" max="9219" width="7.28515625" style="3" customWidth="1"/>
    <col min="9220" max="9220" width="8" style="3" customWidth="1"/>
    <col min="9221" max="9222" width="15.5703125" style="3" bestFit="1" customWidth="1"/>
    <col min="9223" max="9223" width="17.85546875" style="3" customWidth="1"/>
    <col min="9224" max="9472" width="60.5703125" style="3"/>
    <col min="9473" max="9473" width="3.5703125" style="3" customWidth="1"/>
    <col min="9474" max="9474" width="55" style="3" customWidth="1"/>
    <col min="9475" max="9475" width="7.28515625" style="3" customWidth="1"/>
    <col min="9476" max="9476" width="8" style="3" customWidth="1"/>
    <col min="9477" max="9478" width="15.5703125" style="3" bestFit="1" customWidth="1"/>
    <col min="9479" max="9479" width="17.85546875" style="3" customWidth="1"/>
    <col min="9480" max="9728" width="60.5703125" style="3"/>
    <col min="9729" max="9729" width="3.5703125" style="3" customWidth="1"/>
    <col min="9730" max="9730" width="55" style="3" customWidth="1"/>
    <col min="9731" max="9731" width="7.28515625" style="3" customWidth="1"/>
    <col min="9732" max="9732" width="8" style="3" customWidth="1"/>
    <col min="9733" max="9734" width="15.5703125" style="3" bestFit="1" customWidth="1"/>
    <col min="9735" max="9735" width="17.85546875" style="3" customWidth="1"/>
    <col min="9736" max="9984" width="60.5703125" style="3"/>
    <col min="9985" max="9985" width="3.5703125" style="3" customWidth="1"/>
    <col min="9986" max="9986" width="55" style="3" customWidth="1"/>
    <col min="9987" max="9987" width="7.28515625" style="3" customWidth="1"/>
    <col min="9988" max="9988" width="8" style="3" customWidth="1"/>
    <col min="9989" max="9990" width="15.5703125" style="3" bestFit="1" customWidth="1"/>
    <col min="9991" max="9991" width="17.85546875" style="3" customWidth="1"/>
    <col min="9992" max="10240" width="60.5703125" style="3"/>
    <col min="10241" max="10241" width="3.5703125" style="3" customWidth="1"/>
    <col min="10242" max="10242" width="55" style="3" customWidth="1"/>
    <col min="10243" max="10243" width="7.28515625" style="3" customWidth="1"/>
    <col min="10244" max="10244" width="8" style="3" customWidth="1"/>
    <col min="10245" max="10246" width="15.5703125" style="3" bestFit="1" customWidth="1"/>
    <col min="10247" max="10247" width="17.85546875" style="3" customWidth="1"/>
    <col min="10248" max="10496" width="60.5703125" style="3"/>
    <col min="10497" max="10497" width="3.5703125" style="3" customWidth="1"/>
    <col min="10498" max="10498" width="55" style="3" customWidth="1"/>
    <col min="10499" max="10499" width="7.28515625" style="3" customWidth="1"/>
    <col min="10500" max="10500" width="8" style="3" customWidth="1"/>
    <col min="10501" max="10502" width="15.5703125" style="3" bestFit="1" customWidth="1"/>
    <col min="10503" max="10503" width="17.85546875" style="3" customWidth="1"/>
    <col min="10504" max="10752" width="60.5703125" style="3"/>
    <col min="10753" max="10753" width="3.5703125" style="3" customWidth="1"/>
    <col min="10754" max="10754" width="55" style="3" customWidth="1"/>
    <col min="10755" max="10755" width="7.28515625" style="3" customWidth="1"/>
    <col min="10756" max="10756" width="8" style="3" customWidth="1"/>
    <col min="10757" max="10758" width="15.5703125" style="3" bestFit="1" customWidth="1"/>
    <col min="10759" max="10759" width="17.85546875" style="3" customWidth="1"/>
    <col min="10760" max="11008" width="60.5703125" style="3"/>
    <col min="11009" max="11009" width="3.5703125" style="3" customWidth="1"/>
    <col min="11010" max="11010" width="55" style="3" customWidth="1"/>
    <col min="11011" max="11011" width="7.28515625" style="3" customWidth="1"/>
    <col min="11012" max="11012" width="8" style="3" customWidth="1"/>
    <col min="11013" max="11014" width="15.5703125" style="3" bestFit="1" customWidth="1"/>
    <col min="11015" max="11015" width="17.85546875" style="3" customWidth="1"/>
    <col min="11016" max="11264" width="60.5703125" style="3"/>
    <col min="11265" max="11265" width="3.5703125" style="3" customWidth="1"/>
    <col min="11266" max="11266" width="55" style="3" customWidth="1"/>
    <col min="11267" max="11267" width="7.28515625" style="3" customWidth="1"/>
    <col min="11268" max="11268" width="8" style="3" customWidth="1"/>
    <col min="11269" max="11270" width="15.5703125" style="3" bestFit="1" customWidth="1"/>
    <col min="11271" max="11271" width="17.85546875" style="3" customWidth="1"/>
    <col min="11272" max="11520" width="60.5703125" style="3"/>
    <col min="11521" max="11521" width="3.5703125" style="3" customWidth="1"/>
    <col min="11522" max="11522" width="55" style="3" customWidth="1"/>
    <col min="11523" max="11523" width="7.28515625" style="3" customWidth="1"/>
    <col min="11524" max="11524" width="8" style="3" customWidth="1"/>
    <col min="11525" max="11526" width="15.5703125" style="3" bestFit="1" customWidth="1"/>
    <col min="11527" max="11527" width="17.85546875" style="3" customWidth="1"/>
    <col min="11528" max="11776" width="60.5703125" style="3"/>
    <col min="11777" max="11777" width="3.5703125" style="3" customWidth="1"/>
    <col min="11778" max="11778" width="55" style="3" customWidth="1"/>
    <col min="11779" max="11779" width="7.28515625" style="3" customWidth="1"/>
    <col min="11780" max="11780" width="8" style="3" customWidth="1"/>
    <col min="11781" max="11782" width="15.5703125" style="3" bestFit="1" customWidth="1"/>
    <col min="11783" max="11783" width="17.85546875" style="3" customWidth="1"/>
    <col min="11784" max="12032" width="60.5703125" style="3"/>
    <col min="12033" max="12033" width="3.5703125" style="3" customWidth="1"/>
    <col min="12034" max="12034" width="55" style="3" customWidth="1"/>
    <col min="12035" max="12035" width="7.28515625" style="3" customWidth="1"/>
    <col min="12036" max="12036" width="8" style="3" customWidth="1"/>
    <col min="12037" max="12038" width="15.5703125" style="3" bestFit="1" customWidth="1"/>
    <col min="12039" max="12039" width="17.85546875" style="3" customWidth="1"/>
    <col min="12040" max="12288" width="60.5703125" style="3"/>
    <col min="12289" max="12289" width="3.5703125" style="3" customWidth="1"/>
    <col min="12290" max="12290" width="55" style="3" customWidth="1"/>
    <col min="12291" max="12291" width="7.28515625" style="3" customWidth="1"/>
    <col min="12292" max="12292" width="8" style="3" customWidth="1"/>
    <col min="12293" max="12294" width="15.5703125" style="3" bestFit="1" customWidth="1"/>
    <col min="12295" max="12295" width="17.85546875" style="3" customWidth="1"/>
    <col min="12296" max="12544" width="60.5703125" style="3"/>
    <col min="12545" max="12545" width="3.5703125" style="3" customWidth="1"/>
    <col min="12546" max="12546" width="55" style="3" customWidth="1"/>
    <col min="12547" max="12547" width="7.28515625" style="3" customWidth="1"/>
    <col min="12548" max="12548" width="8" style="3" customWidth="1"/>
    <col min="12549" max="12550" width="15.5703125" style="3" bestFit="1" customWidth="1"/>
    <col min="12551" max="12551" width="17.85546875" style="3" customWidth="1"/>
    <col min="12552" max="12800" width="60.5703125" style="3"/>
    <col min="12801" max="12801" width="3.5703125" style="3" customWidth="1"/>
    <col min="12802" max="12802" width="55" style="3" customWidth="1"/>
    <col min="12803" max="12803" width="7.28515625" style="3" customWidth="1"/>
    <col min="12804" max="12804" width="8" style="3" customWidth="1"/>
    <col min="12805" max="12806" width="15.5703125" style="3" bestFit="1" customWidth="1"/>
    <col min="12807" max="12807" width="17.85546875" style="3" customWidth="1"/>
    <col min="12808" max="13056" width="60.5703125" style="3"/>
    <col min="13057" max="13057" width="3.5703125" style="3" customWidth="1"/>
    <col min="13058" max="13058" width="55" style="3" customWidth="1"/>
    <col min="13059" max="13059" width="7.28515625" style="3" customWidth="1"/>
    <col min="13060" max="13060" width="8" style="3" customWidth="1"/>
    <col min="13061" max="13062" width="15.5703125" style="3" bestFit="1" customWidth="1"/>
    <col min="13063" max="13063" width="17.85546875" style="3" customWidth="1"/>
    <col min="13064" max="13312" width="60.5703125" style="3"/>
    <col min="13313" max="13313" width="3.5703125" style="3" customWidth="1"/>
    <col min="13314" max="13314" width="55" style="3" customWidth="1"/>
    <col min="13315" max="13315" width="7.28515625" style="3" customWidth="1"/>
    <col min="13316" max="13316" width="8" style="3" customWidth="1"/>
    <col min="13317" max="13318" width="15.5703125" style="3" bestFit="1" customWidth="1"/>
    <col min="13319" max="13319" width="17.85546875" style="3" customWidth="1"/>
    <col min="13320" max="13568" width="60.5703125" style="3"/>
    <col min="13569" max="13569" width="3.5703125" style="3" customWidth="1"/>
    <col min="13570" max="13570" width="55" style="3" customWidth="1"/>
    <col min="13571" max="13571" width="7.28515625" style="3" customWidth="1"/>
    <col min="13572" max="13572" width="8" style="3" customWidth="1"/>
    <col min="13573" max="13574" width="15.5703125" style="3" bestFit="1" customWidth="1"/>
    <col min="13575" max="13575" width="17.85546875" style="3" customWidth="1"/>
    <col min="13576" max="13824" width="60.5703125" style="3"/>
    <col min="13825" max="13825" width="3.5703125" style="3" customWidth="1"/>
    <col min="13826" max="13826" width="55" style="3" customWidth="1"/>
    <col min="13827" max="13827" width="7.28515625" style="3" customWidth="1"/>
    <col min="13828" max="13828" width="8" style="3" customWidth="1"/>
    <col min="13829" max="13830" width="15.5703125" style="3" bestFit="1" customWidth="1"/>
    <col min="13831" max="13831" width="17.85546875" style="3" customWidth="1"/>
    <col min="13832" max="14080" width="60.5703125" style="3"/>
    <col min="14081" max="14081" width="3.5703125" style="3" customWidth="1"/>
    <col min="14082" max="14082" width="55" style="3" customWidth="1"/>
    <col min="14083" max="14083" width="7.28515625" style="3" customWidth="1"/>
    <col min="14084" max="14084" width="8" style="3" customWidth="1"/>
    <col min="14085" max="14086" width="15.5703125" style="3" bestFit="1" customWidth="1"/>
    <col min="14087" max="14087" width="17.85546875" style="3" customWidth="1"/>
    <col min="14088" max="14336" width="60.5703125" style="3"/>
    <col min="14337" max="14337" width="3.5703125" style="3" customWidth="1"/>
    <col min="14338" max="14338" width="55" style="3" customWidth="1"/>
    <col min="14339" max="14339" width="7.28515625" style="3" customWidth="1"/>
    <col min="14340" max="14340" width="8" style="3" customWidth="1"/>
    <col min="14341" max="14342" width="15.5703125" style="3" bestFit="1" customWidth="1"/>
    <col min="14343" max="14343" width="17.85546875" style="3" customWidth="1"/>
    <col min="14344" max="14592" width="60.5703125" style="3"/>
    <col min="14593" max="14593" width="3.5703125" style="3" customWidth="1"/>
    <col min="14594" max="14594" width="55" style="3" customWidth="1"/>
    <col min="14595" max="14595" width="7.28515625" style="3" customWidth="1"/>
    <col min="14596" max="14596" width="8" style="3" customWidth="1"/>
    <col min="14597" max="14598" width="15.5703125" style="3" bestFit="1" customWidth="1"/>
    <col min="14599" max="14599" width="17.85546875" style="3" customWidth="1"/>
    <col min="14600" max="14848" width="60.5703125" style="3"/>
    <col min="14849" max="14849" width="3.5703125" style="3" customWidth="1"/>
    <col min="14850" max="14850" width="55" style="3" customWidth="1"/>
    <col min="14851" max="14851" width="7.28515625" style="3" customWidth="1"/>
    <col min="14852" max="14852" width="8" style="3" customWidth="1"/>
    <col min="14853" max="14854" width="15.5703125" style="3" bestFit="1" customWidth="1"/>
    <col min="14855" max="14855" width="17.85546875" style="3" customWidth="1"/>
    <col min="14856" max="15104" width="60.5703125" style="3"/>
    <col min="15105" max="15105" width="3.5703125" style="3" customWidth="1"/>
    <col min="15106" max="15106" width="55" style="3" customWidth="1"/>
    <col min="15107" max="15107" width="7.28515625" style="3" customWidth="1"/>
    <col min="15108" max="15108" width="8" style="3" customWidth="1"/>
    <col min="15109" max="15110" width="15.5703125" style="3" bestFit="1" customWidth="1"/>
    <col min="15111" max="15111" width="17.85546875" style="3" customWidth="1"/>
    <col min="15112" max="15360" width="60.5703125" style="3"/>
    <col min="15361" max="15361" width="3.5703125" style="3" customWidth="1"/>
    <col min="15362" max="15362" width="55" style="3" customWidth="1"/>
    <col min="15363" max="15363" width="7.28515625" style="3" customWidth="1"/>
    <col min="15364" max="15364" width="8" style="3" customWidth="1"/>
    <col min="15365" max="15366" width="15.5703125" style="3" bestFit="1" customWidth="1"/>
    <col min="15367" max="15367" width="17.85546875" style="3" customWidth="1"/>
    <col min="15368" max="15616" width="60.5703125" style="3"/>
    <col min="15617" max="15617" width="3.5703125" style="3" customWidth="1"/>
    <col min="15618" max="15618" width="55" style="3" customWidth="1"/>
    <col min="15619" max="15619" width="7.28515625" style="3" customWidth="1"/>
    <col min="15620" max="15620" width="8" style="3" customWidth="1"/>
    <col min="15621" max="15622" width="15.5703125" style="3" bestFit="1" customWidth="1"/>
    <col min="15623" max="15623" width="17.85546875" style="3" customWidth="1"/>
    <col min="15624" max="15872" width="60.5703125" style="3"/>
    <col min="15873" max="15873" width="3.5703125" style="3" customWidth="1"/>
    <col min="15874" max="15874" width="55" style="3" customWidth="1"/>
    <col min="15875" max="15875" width="7.28515625" style="3" customWidth="1"/>
    <col min="15876" max="15876" width="8" style="3" customWidth="1"/>
    <col min="15877" max="15878" width="15.5703125" style="3" bestFit="1" customWidth="1"/>
    <col min="15879" max="15879" width="17.85546875" style="3" customWidth="1"/>
    <col min="15880" max="16128" width="60.5703125" style="3"/>
    <col min="16129" max="16129" width="3.5703125" style="3" customWidth="1"/>
    <col min="16130" max="16130" width="55" style="3" customWidth="1"/>
    <col min="16131" max="16131" width="7.28515625" style="3" customWidth="1"/>
    <col min="16132" max="16132" width="8" style="3" customWidth="1"/>
    <col min="16133" max="16134" width="15.5703125" style="3" bestFit="1" customWidth="1"/>
    <col min="16135" max="16135" width="17.85546875" style="3" customWidth="1"/>
    <col min="16136" max="16384" width="60.5703125" style="3"/>
  </cols>
  <sheetData>
    <row r="1" spans="1:6" ht="15.75">
      <c r="A1" s="217" t="s">
        <v>731</v>
      </c>
    </row>
    <row r="2" spans="1:6">
      <c r="A2" s="159" t="s">
        <v>577</v>
      </c>
      <c r="B2" s="513"/>
    </row>
    <row r="3" spans="1:6" ht="15">
      <c r="A3" s="159"/>
      <c r="B3" s="215" t="s">
        <v>723</v>
      </c>
    </row>
    <row r="4" spans="1:6" ht="15">
      <c r="A4" s="159"/>
      <c r="B4" s="215"/>
    </row>
    <row r="5" spans="1:6">
      <c r="A5" s="147" t="s">
        <v>578</v>
      </c>
      <c r="B5" s="514" t="s">
        <v>654</v>
      </c>
      <c r="C5" s="243" t="s">
        <v>47</v>
      </c>
      <c r="D5" s="243" t="s">
        <v>48</v>
      </c>
      <c r="E5" s="244" t="s">
        <v>191</v>
      </c>
      <c r="F5" s="245" t="s">
        <v>580</v>
      </c>
    </row>
    <row r="6" spans="1:6">
      <c r="A6" s="246"/>
      <c r="B6" s="517" t="s">
        <v>579</v>
      </c>
      <c r="C6" s="247"/>
      <c r="D6" s="247"/>
      <c r="E6" s="248"/>
      <c r="F6" s="249"/>
    </row>
    <row r="7" spans="1:6">
      <c r="A7" s="246" t="s">
        <v>192</v>
      </c>
      <c r="B7" s="523" t="s">
        <v>581</v>
      </c>
      <c r="C7" s="251"/>
      <c r="D7" s="251"/>
      <c r="E7" s="252"/>
      <c r="F7" s="252"/>
    </row>
    <row r="8" spans="1:6">
      <c r="A8" s="246"/>
      <c r="B8" s="250" t="s">
        <v>582</v>
      </c>
      <c r="C8" s="251"/>
      <c r="D8" s="251"/>
      <c r="E8" s="252"/>
      <c r="F8" s="252"/>
    </row>
    <row r="9" spans="1:6">
      <c r="A9" s="246"/>
      <c r="B9" s="250" t="s">
        <v>583</v>
      </c>
      <c r="C9" s="251" t="s">
        <v>217</v>
      </c>
      <c r="D9" s="251">
        <v>16</v>
      </c>
      <c r="E9" s="252"/>
      <c r="F9" s="252">
        <f>E9*D9</f>
        <v>0</v>
      </c>
    </row>
    <row r="10" spans="1:6">
      <c r="A10" s="246"/>
      <c r="B10" s="250"/>
      <c r="C10" s="251"/>
      <c r="D10" s="251"/>
      <c r="E10" s="252"/>
      <c r="F10" s="252"/>
    </row>
    <row r="11" spans="1:6">
      <c r="A11" s="246" t="s">
        <v>214</v>
      </c>
      <c r="B11" s="254" t="s">
        <v>584</v>
      </c>
      <c r="C11" s="247"/>
      <c r="D11" s="253"/>
      <c r="E11" s="248"/>
      <c r="F11" s="249"/>
    </row>
    <row r="12" spans="1:6">
      <c r="A12" s="246"/>
      <c r="B12" s="254" t="s">
        <v>585</v>
      </c>
      <c r="C12" s="247"/>
      <c r="D12" s="253"/>
      <c r="E12" s="248"/>
      <c r="F12" s="249"/>
    </row>
    <row r="13" spans="1:6">
      <c r="A13" s="246"/>
      <c r="B13" s="254" t="s">
        <v>586</v>
      </c>
      <c r="C13" s="247"/>
      <c r="D13" s="253"/>
      <c r="E13" s="248"/>
      <c r="F13" s="249"/>
    </row>
    <row r="14" spans="1:6">
      <c r="A14" s="246"/>
      <c r="B14" s="380" t="s">
        <v>587</v>
      </c>
      <c r="C14" s="247"/>
      <c r="D14" s="253"/>
      <c r="E14" s="248"/>
      <c r="F14" s="249"/>
    </row>
    <row r="15" spans="1:6">
      <c r="A15" s="246"/>
      <c r="B15" s="254" t="s">
        <v>588</v>
      </c>
      <c r="C15" s="247" t="s">
        <v>220</v>
      </c>
      <c r="D15" s="253">
        <v>1220</v>
      </c>
      <c r="E15" s="248"/>
      <c r="F15" s="249">
        <f>E15*D15</f>
        <v>0</v>
      </c>
    </row>
    <row r="16" spans="1:6">
      <c r="A16" s="246" t="s">
        <v>227</v>
      </c>
      <c r="B16" s="254" t="s">
        <v>589</v>
      </c>
      <c r="C16" s="247"/>
      <c r="D16" s="253"/>
      <c r="E16" s="248"/>
      <c r="F16" s="249"/>
    </row>
    <row r="17" spans="1:7">
      <c r="A17" s="246"/>
      <c r="B17" s="254" t="s">
        <v>590</v>
      </c>
      <c r="C17" s="247"/>
      <c r="D17" s="253"/>
      <c r="E17" s="248"/>
      <c r="F17" s="249"/>
    </row>
    <row r="18" spans="1:7">
      <c r="A18" s="246"/>
      <c r="B18" s="380" t="s">
        <v>591</v>
      </c>
      <c r="C18" s="246"/>
      <c r="D18" s="247"/>
      <c r="E18" s="248"/>
      <c r="F18" s="249"/>
      <c r="G18" s="164"/>
    </row>
    <row r="19" spans="1:7">
      <c r="A19" s="246"/>
      <c r="B19" s="254"/>
      <c r="C19" s="247" t="s">
        <v>220</v>
      </c>
      <c r="D19" s="253">
        <v>132</v>
      </c>
      <c r="E19" s="248"/>
      <c r="F19" s="249">
        <f>E19*D19</f>
        <v>0</v>
      </c>
    </row>
    <row r="20" spans="1:7">
      <c r="A20" s="246" t="s">
        <v>233</v>
      </c>
      <c r="B20" s="254" t="s">
        <v>592</v>
      </c>
      <c r="C20" s="247"/>
      <c r="D20" s="253"/>
      <c r="E20" s="248"/>
      <c r="F20" s="249"/>
    </row>
    <row r="21" spans="1:7">
      <c r="A21" s="246"/>
      <c r="B21" s="254" t="s">
        <v>593</v>
      </c>
      <c r="C21" s="247"/>
      <c r="D21" s="253"/>
      <c r="E21" s="248"/>
      <c r="F21" s="249"/>
    </row>
    <row r="22" spans="1:7">
      <c r="A22" s="246"/>
      <c r="B22" s="254" t="s">
        <v>594</v>
      </c>
      <c r="C22" s="247"/>
      <c r="D22" s="253"/>
      <c r="E22" s="248"/>
      <c r="F22" s="249"/>
    </row>
    <row r="23" spans="1:7">
      <c r="A23" s="246"/>
      <c r="B23" s="254" t="s">
        <v>595</v>
      </c>
      <c r="C23" s="247"/>
      <c r="D23" s="253"/>
      <c r="E23" s="248"/>
      <c r="F23" s="249"/>
    </row>
    <row r="24" spans="1:7">
      <c r="A24" s="246"/>
      <c r="B24" s="254" t="s">
        <v>596</v>
      </c>
      <c r="C24" s="247"/>
      <c r="D24" s="253"/>
      <c r="E24" s="248"/>
      <c r="F24" s="249"/>
    </row>
    <row r="25" spans="1:7" ht="25.5">
      <c r="A25" s="246"/>
      <c r="B25" s="254" t="s">
        <v>597</v>
      </c>
      <c r="C25" s="247"/>
      <c r="D25" s="253"/>
      <c r="E25" s="248"/>
      <c r="F25" s="249"/>
    </row>
    <row r="26" spans="1:7" ht="25.5">
      <c r="A26" s="246"/>
      <c r="B26" s="254" t="s">
        <v>598</v>
      </c>
      <c r="C26" s="247"/>
      <c r="D26" s="253"/>
      <c r="E26" s="248"/>
      <c r="F26" s="249"/>
    </row>
    <row r="27" spans="1:7">
      <c r="A27" s="246"/>
      <c r="B27" s="254"/>
      <c r="C27" s="247" t="s">
        <v>220</v>
      </c>
      <c r="D27" s="253">
        <v>200</v>
      </c>
      <c r="E27" s="248"/>
      <c r="F27" s="249">
        <f>E27*D27</f>
        <v>0</v>
      </c>
    </row>
    <row r="28" spans="1:7">
      <c r="A28" s="246" t="s">
        <v>251</v>
      </c>
      <c r="B28" s="254" t="s">
        <v>599</v>
      </c>
      <c r="C28" s="247"/>
      <c r="D28" s="253"/>
      <c r="E28" s="248"/>
      <c r="F28" s="249"/>
    </row>
    <row r="29" spans="1:7">
      <c r="A29" s="246"/>
      <c r="B29" s="254"/>
      <c r="C29" s="247" t="s">
        <v>217</v>
      </c>
      <c r="D29" s="253">
        <v>22</v>
      </c>
      <c r="E29" s="248"/>
      <c r="F29" s="249">
        <f>E29*D29</f>
        <v>0</v>
      </c>
    </row>
    <row r="30" spans="1:7">
      <c r="A30" s="246"/>
      <c r="B30" s="254"/>
      <c r="C30" s="247"/>
      <c r="D30" s="253"/>
      <c r="E30" s="248"/>
      <c r="F30" s="249"/>
    </row>
    <row r="31" spans="1:7" ht="25.5">
      <c r="A31" s="246" t="s">
        <v>600</v>
      </c>
      <c r="B31" s="254" t="s">
        <v>601</v>
      </c>
      <c r="C31" s="247"/>
      <c r="D31" s="253"/>
      <c r="E31" s="248"/>
      <c r="F31" s="249"/>
    </row>
    <row r="32" spans="1:7">
      <c r="A32" s="246"/>
      <c r="B32" s="254" t="s">
        <v>602</v>
      </c>
      <c r="C32" s="247"/>
      <c r="D32" s="253"/>
      <c r="E32" s="248"/>
      <c r="F32" s="249"/>
    </row>
    <row r="33" spans="1:6" ht="25.5">
      <c r="A33" s="246"/>
      <c r="B33" s="254" t="s">
        <v>603</v>
      </c>
      <c r="C33" s="247"/>
      <c r="D33" s="253"/>
      <c r="E33" s="248"/>
      <c r="F33" s="249"/>
    </row>
    <row r="34" spans="1:6">
      <c r="A34" s="246"/>
      <c r="B34" s="515"/>
      <c r="C34" s="247" t="s">
        <v>217</v>
      </c>
      <c r="D34" s="253">
        <v>22</v>
      </c>
      <c r="E34" s="248"/>
      <c r="F34" s="249">
        <f>E34*D34</f>
        <v>0</v>
      </c>
    </row>
    <row r="35" spans="1:6">
      <c r="A35" s="246"/>
      <c r="B35" s="254"/>
      <c r="C35" s="247"/>
      <c r="D35" s="253"/>
      <c r="E35" s="248"/>
      <c r="F35" s="249"/>
    </row>
    <row r="36" spans="1:6" ht="25.5">
      <c r="A36" s="246" t="s">
        <v>604</v>
      </c>
      <c r="B36" s="254" t="s">
        <v>605</v>
      </c>
      <c r="C36" s="247"/>
      <c r="D36" s="253"/>
      <c r="E36" s="248"/>
      <c r="F36" s="249"/>
    </row>
    <row r="37" spans="1:6">
      <c r="A37" s="246"/>
      <c r="B37" s="516" t="s">
        <v>606</v>
      </c>
      <c r="C37" s="247"/>
      <c r="D37" s="253"/>
      <c r="E37" s="248"/>
      <c r="F37" s="249"/>
    </row>
    <row r="38" spans="1:6">
      <c r="A38" s="246"/>
      <c r="B38" s="516" t="s">
        <v>607</v>
      </c>
      <c r="C38" s="247"/>
      <c r="D38" s="253"/>
      <c r="E38" s="248"/>
      <c r="F38" s="249"/>
    </row>
    <row r="39" spans="1:6">
      <c r="A39" s="246"/>
      <c r="B39" s="254"/>
      <c r="C39" s="247" t="s">
        <v>217</v>
      </c>
      <c r="D39" s="253">
        <v>22</v>
      </c>
      <c r="E39" s="248"/>
      <c r="F39" s="249">
        <f>E39*D39</f>
        <v>0</v>
      </c>
    </row>
    <row r="40" spans="1:6">
      <c r="A40" s="246"/>
      <c r="B40" s="254"/>
      <c r="C40" s="247"/>
      <c r="D40" s="253"/>
      <c r="E40" s="248"/>
      <c r="F40" s="249"/>
    </row>
    <row r="41" spans="1:6" ht="25.5">
      <c r="A41" s="246" t="s">
        <v>608</v>
      </c>
      <c r="B41" s="254" t="s">
        <v>609</v>
      </c>
      <c r="C41" s="247"/>
      <c r="D41" s="253"/>
      <c r="E41" s="248"/>
      <c r="F41" s="249"/>
    </row>
    <row r="42" spans="1:6">
      <c r="A42" s="246"/>
      <c r="B42" s="254" t="s">
        <v>610</v>
      </c>
      <c r="C42" s="247"/>
      <c r="D42" s="253"/>
      <c r="E42" s="248"/>
      <c r="F42" s="249"/>
    </row>
    <row r="43" spans="1:6">
      <c r="A43" s="246"/>
      <c r="B43" s="254" t="s">
        <v>611</v>
      </c>
      <c r="C43" s="247"/>
      <c r="D43" s="253"/>
      <c r="E43" s="248"/>
      <c r="F43" s="249"/>
    </row>
    <row r="44" spans="1:6">
      <c r="A44" s="246"/>
      <c r="B44" s="254" t="s">
        <v>612</v>
      </c>
      <c r="C44" s="247"/>
      <c r="D44" s="253"/>
      <c r="E44" s="248"/>
      <c r="F44" s="249"/>
    </row>
    <row r="45" spans="1:6" ht="38.25">
      <c r="A45" s="246"/>
      <c r="B45" s="255" t="s">
        <v>613</v>
      </c>
      <c r="C45" s="247"/>
      <c r="D45" s="253"/>
      <c r="E45" s="248"/>
      <c r="F45" s="249"/>
    </row>
    <row r="46" spans="1:6" ht="25.5">
      <c r="A46" s="246"/>
      <c r="B46" s="516" t="s">
        <v>614</v>
      </c>
      <c r="C46" s="247"/>
      <c r="D46" s="253"/>
      <c r="E46" s="248"/>
      <c r="F46" s="249"/>
    </row>
    <row r="47" spans="1:6" ht="25.5">
      <c r="A47" s="246"/>
      <c r="B47" s="254" t="s">
        <v>615</v>
      </c>
      <c r="C47" s="247"/>
      <c r="D47" s="253"/>
      <c r="E47" s="248"/>
      <c r="F47" s="249"/>
    </row>
    <row r="48" spans="1:6" ht="25.5">
      <c r="A48" s="246"/>
      <c r="B48" s="254" t="s">
        <v>616</v>
      </c>
      <c r="C48" s="247"/>
      <c r="D48" s="253"/>
      <c r="E48" s="248"/>
      <c r="F48" s="249"/>
    </row>
    <row r="49" spans="1:7">
      <c r="A49" s="246"/>
      <c r="B49" s="380"/>
      <c r="C49" s="247" t="s">
        <v>217</v>
      </c>
      <c r="D49" s="253">
        <v>22</v>
      </c>
      <c r="E49" s="248"/>
      <c r="F49" s="249">
        <f>E49*D49</f>
        <v>0</v>
      </c>
    </row>
    <row r="50" spans="1:7">
      <c r="A50" s="246"/>
      <c r="B50" s="380"/>
      <c r="C50" s="247"/>
      <c r="D50" s="253"/>
      <c r="E50" s="248"/>
      <c r="F50" s="249"/>
    </row>
    <row r="51" spans="1:7">
      <c r="A51" s="246" t="s">
        <v>617</v>
      </c>
      <c r="B51" s="256" t="s">
        <v>618</v>
      </c>
      <c r="C51" s="247" t="s">
        <v>217</v>
      </c>
      <c r="D51" s="253">
        <v>1</v>
      </c>
      <c r="E51" s="257"/>
      <c r="F51" s="249">
        <f>E51*D51</f>
        <v>0</v>
      </c>
      <c r="G51" s="165"/>
    </row>
    <row r="52" spans="1:7">
      <c r="A52" s="246"/>
      <c r="B52" s="255"/>
      <c r="C52" s="247"/>
      <c r="D52" s="247"/>
      <c r="E52" s="248"/>
      <c r="F52" s="249"/>
    </row>
    <row r="53" spans="1:7">
      <c r="A53" s="258" t="s">
        <v>619</v>
      </c>
      <c r="B53" s="256" t="s">
        <v>620</v>
      </c>
      <c r="C53" s="247" t="s">
        <v>217</v>
      </c>
      <c r="D53" s="253">
        <v>1</v>
      </c>
      <c r="E53" s="257"/>
      <c r="F53" s="249">
        <f>E53*D53</f>
        <v>0</v>
      </c>
    </row>
    <row r="54" spans="1:7">
      <c r="A54" s="246"/>
      <c r="B54" s="255"/>
      <c r="C54" s="247"/>
      <c r="D54" s="247"/>
      <c r="E54" s="248"/>
      <c r="F54" s="249"/>
    </row>
    <row r="55" spans="1:7" ht="25.5">
      <c r="A55" s="258" t="s">
        <v>621</v>
      </c>
      <c r="B55" s="256" t="s">
        <v>622</v>
      </c>
      <c r="C55" s="259" t="s">
        <v>217</v>
      </c>
      <c r="D55" s="260">
        <v>1</v>
      </c>
      <c r="E55" s="257"/>
      <c r="F55" s="249">
        <f>E55*D55</f>
        <v>0</v>
      </c>
    </row>
    <row r="56" spans="1:7">
      <c r="A56" s="246"/>
      <c r="B56" s="261"/>
      <c r="C56" s="247"/>
      <c r="D56" s="247"/>
      <c r="E56" s="248"/>
      <c r="F56" s="249"/>
    </row>
    <row r="57" spans="1:7">
      <c r="A57" s="258" t="s">
        <v>623</v>
      </c>
      <c r="B57" s="256" t="s">
        <v>624</v>
      </c>
      <c r="C57" s="259" t="s">
        <v>217</v>
      </c>
      <c r="D57" s="260">
        <v>1</v>
      </c>
      <c r="E57" s="257"/>
      <c r="F57" s="249">
        <f>E57*D57</f>
        <v>0</v>
      </c>
    </row>
    <row r="58" spans="1:7">
      <c r="A58" s="246"/>
      <c r="B58" s="261"/>
      <c r="C58" s="246"/>
      <c r="D58" s="247"/>
      <c r="E58" s="248"/>
      <c r="F58" s="248"/>
    </row>
    <row r="59" spans="1:7">
      <c r="A59" s="258" t="s">
        <v>625</v>
      </c>
      <c r="B59" s="256" t="s">
        <v>733</v>
      </c>
      <c r="C59" s="259"/>
      <c r="D59" s="260"/>
      <c r="E59" s="257"/>
      <c r="F59" s="249"/>
    </row>
    <row r="60" spans="1:7">
      <c r="A60" s="258"/>
      <c r="B60" s="256"/>
      <c r="C60" s="256"/>
      <c r="D60" s="260"/>
      <c r="E60" s="257"/>
      <c r="F60" s="249"/>
    </row>
    <row r="61" spans="1:7" ht="25.5">
      <c r="A61" s="258" t="s">
        <v>626</v>
      </c>
      <c r="B61" s="256" t="s">
        <v>734</v>
      </c>
      <c r="C61" s="259"/>
      <c r="D61" s="260"/>
      <c r="E61" s="257"/>
      <c r="F61" s="249"/>
    </row>
    <row r="62" spans="1:7">
      <c r="A62" s="246"/>
      <c r="B62" s="261"/>
      <c r="C62" s="246"/>
      <c r="D62" s="247"/>
      <c r="E62" s="248"/>
      <c r="F62" s="248"/>
    </row>
    <row r="63" spans="1:7" ht="25.5">
      <c r="A63" s="246" t="s">
        <v>627</v>
      </c>
      <c r="B63" s="380" t="s">
        <v>724</v>
      </c>
      <c r="C63" s="247"/>
      <c r="D63" s="247"/>
      <c r="E63" s="248"/>
      <c r="F63" s="249"/>
    </row>
    <row r="64" spans="1:7">
      <c r="A64" s="246"/>
      <c r="B64" s="380" t="s">
        <v>722</v>
      </c>
      <c r="C64" s="253"/>
      <c r="D64" s="253"/>
      <c r="E64" s="248"/>
      <c r="F64" s="249"/>
    </row>
    <row r="65" spans="1:7">
      <c r="A65" s="246"/>
      <c r="B65" s="380"/>
      <c r="C65" s="253"/>
      <c r="D65" s="253"/>
      <c r="E65" s="248"/>
      <c r="F65" s="249"/>
    </row>
    <row r="66" spans="1:7">
      <c r="A66" s="246"/>
      <c r="B66" s="255"/>
      <c r="C66" s="262"/>
      <c r="D66" s="263"/>
      <c r="E66" s="248"/>
      <c r="F66" s="264"/>
      <c r="G66" s="166"/>
    </row>
    <row r="67" spans="1:7">
      <c r="A67" s="246"/>
      <c r="B67" s="254"/>
      <c r="C67" s="247"/>
      <c r="D67" s="247"/>
      <c r="E67" s="248"/>
      <c r="F67" s="249"/>
    </row>
    <row r="68" spans="1:7">
      <c r="A68" s="246"/>
      <c r="B68" s="516"/>
      <c r="C68" s="246"/>
      <c r="D68" s="243" t="s">
        <v>628</v>
      </c>
      <c r="E68" s="244"/>
      <c r="F68" s="245">
        <f>SUM(F9:F66)</f>
        <v>0</v>
      </c>
      <c r="G68" s="167"/>
    </row>
    <row r="69" spans="1:7">
      <c r="A69" s="246" t="s">
        <v>629</v>
      </c>
      <c r="B69" s="517" t="s">
        <v>630</v>
      </c>
      <c r="C69" s="243"/>
      <c r="D69" s="247"/>
      <c r="E69" s="248"/>
      <c r="F69" s="249"/>
    </row>
    <row r="70" spans="1:7">
      <c r="A70" s="246"/>
      <c r="B70" s="254"/>
      <c r="C70" s="243" t="s">
        <v>47</v>
      </c>
      <c r="D70" s="243" t="s">
        <v>48</v>
      </c>
      <c r="E70" s="244" t="s">
        <v>191</v>
      </c>
      <c r="F70" s="245" t="s">
        <v>580</v>
      </c>
    </row>
    <row r="71" spans="1:7">
      <c r="A71" s="246" t="s">
        <v>192</v>
      </c>
      <c r="B71" s="516" t="s">
        <v>631</v>
      </c>
      <c r="C71" s="247"/>
      <c r="D71" s="247"/>
      <c r="E71" s="248"/>
      <c r="F71" s="249"/>
    </row>
    <row r="72" spans="1:7" ht="25.5">
      <c r="A72" s="246"/>
      <c r="B72" s="516" t="s">
        <v>632</v>
      </c>
      <c r="C72" s="247"/>
      <c r="D72" s="247"/>
      <c r="E72" s="248"/>
      <c r="F72" s="249"/>
    </row>
    <row r="73" spans="1:7" ht="25.5">
      <c r="A73" s="246"/>
      <c r="B73" s="516" t="s">
        <v>633</v>
      </c>
      <c r="C73" s="247"/>
      <c r="D73" s="247"/>
      <c r="E73" s="248"/>
      <c r="F73" s="249"/>
    </row>
    <row r="74" spans="1:7">
      <c r="A74" s="246"/>
      <c r="B74" s="516" t="s">
        <v>634</v>
      </c>
      <c r="C74" s="247"/>
      <c r="D74" s="247"/>
      <c r="E74" s="248"/>
      <c r="F74" s="249"/>
    </row>
    <row r="75" spans="1:7" ht="25.5">
      <c r="A75" s="246"/>
      <c r="B75" s="516" t="s">
        <v>635</v>
      </c>
      <c r="C75" s="247"/>
      <c r="D75" s="247"/>
      <c r="E75" s="248"/>
      <c r="F75" s="249"/>
    </row>
    <row r="76" spans="1:7">
      <c r="A76" s="246"/>
      <c r="B76" s="516" t="s">
        <v>636</v>
      </c>
      <c r="C76" s="247"/>
      <c r="D76" s="247"/>
      <c r="E76" s="248"/>
      <c r="F76" s="249"/>
    </row>
    <row r="77" spans="1:7">
      <c r="A77" s="246"/>
      <c r="B77" s="516" t="s">
        <v>637</v>
      </c>
      <c r="C77" s="247"/>
      <c r="D77" s="247"/>
      <c r="E77" s="248"/>
      <c r="F77" s="249"/>
    </row>
    <row r="78" spans="1:7">
      <c r="A78" s="246"/>
      <c r="B78" s="254" t="s">
        <v>638</v>
      </c>
      <c r="C78" s="247" t="s">
        <v>220</v>
      </c>
      <c r="D78" s="247">
        <v>90</v>
      </c>
      <c r="E78" s="248"/>
      <c r="F78" s="249">
        <f>E78*D78</f>
        <v>0</v>
      </c>
    </row>
    <row r="79" spans="1:7">
      <c r="A79" s="246"/>
      <c r="B79" s="254"/>
      <c r="C79" s="247"/>
      <c r="D79" s="247"/>
      <c r="E79" s="248"/>
      <c r="F79" s="249"/>
    </row>
    <row r="80" spans="1:7">
      <c r="A80" s="246" t="s">
        <v>214</v>
      </c>
      <c r="B80" s="254" t="s">
        <v>639</v>
      </c>
      <c r="C80" s="247"/>
      <c r="D80" s="247"/>
      <c r="E80" s="248"/>
      <c r="F80" s="249"/>
    </row>
    <row r="81" spans="1:6">
      <c r="A81" s="246"/>
      <c r="B81" s="254"/>
      <c r="C81" s="247" t="s">
        <v>220</v>
      </c>
      <c r="D81" s="247">
        <v>15</v>
      </c>
      <c r="E81" s="248"/>
      <c r="F81" s="249">
        <f>E81*D81</f>
        <v>0</v>
      </c>
    </row>
    <row r="82" spans="1:6">
      <c r="A82" s="246"/>
      <c r="B82" s="254"/>
      <c r="C82" s="247"/>
      <c r="D82" s="247"/>
      <c r="E82" s="248"/>
      <c r="F82" s="249"/>
    </row>
    <row r="83" spans="1:6" ht="25.5">
      <c r="A83" s="246" t="s">
        <v>227</v>
      </c>
      <c r="B83" s="516" t="s">
        <v>640</v>
      </c>
      <c r="C83" s="247"/>
      <c r="D83" s="247"/>
      <c r="E83" s="248"/>
      <c r="F83" s="249"/>
    </row>
    <row r="84" spans="1:6" ht="25.5">
      <c r="A84" s="246"/>
      <c r="B84" s="516" t="s">
        <v>641</v>
      </c>
      <c r="C84" s="247"/>
      <c r="D84" s="247"/>
      <c r="E84" s="248"/>
      <c r="F84" s="249"/>
    </row>
    <row r="85" spans="1:6">
      <c r="A85" s="246"/>
      <c r="B85" s="516" t="s">
        <v>634</v>
      </c>
      <c r="C85" s="247"/>
      <c r="D85" s="247"/>
      <c r="E85" s="248"/>
      <c r="F85" s="249"/>
    </row>
    <row r="86" spans="1:6" ht="51">
      <c r="A86" s="246"/>
      <c r="B86" s="255" t="s">
        <v>642</v>
      </c>
      <c r="C86" s="247" t="s">
        <v>220</v>
      </c>
      <c r="D86" s="247">
        <v>720</v>
      </c>
      <c r="E86" s="248"/>
      <c r="F86" s="248">
        <f>E86*D86</f>
        <v>0</v>
      </c>
    </row>
    <row r="87" spans="1:6">
      <c r="A87" s="246"/>
      <c r="B87" s="254"/>
      <c r="C87" s="247"/>
      <c r="D87" s="247"/>
      <c r="E87" s="248"/>
      <c r="F87" s="249"/>
    </row>
    <row r="88" spans="1:6">
      <c r="A88" s="246" t="s">
        <v>233</v>
      </c>
      <c r="B88" s="380" t="s">
        <v>643</v>
      </c>
      <c r="C88" s="247"/>
      <c r="D88" s="247"/>
      <c r="E88" s="248"/>
      <c r="F88" s="249"/>
    </row>
    <row r="89" spans="1:6">
      <c r="A89" s="246"/>
      <c r="B89" s="380" t="s">
        <v>644</v>
      </c>
      <c r="C89" s="247"/>
      <c r="D89" s="247"/>
      <c r="E89" s="248"/>
      <c r="F89" s="249"/>
    </row>
    <row r="90" spans="1:6">
      <c r="A90" s="246"/>
      <c r="B90" s="380" t="s">
        <v>645</v>
      </c>
      <c r="C90" s="247"/>
      <c r="D90" s="247"/>
      <c r="E90" s="248"/>
      <c r="F90" s="249"/>
    </row>
    <row r="91" spans="1:6">
      <c r="A91" s="246"/>
      <c r="B91" s="380" t="s">
        <v>646</v>
      </c>
      <c r="C91" s="247"/>
      <c r="D91" s="247"/>
      <c r="E91" s="248"/>
      <c r="F91" s="249"/>
    </row>
    <row r="92" spans="1:6" ht="25.5">
      <c r="A92" s="246"/>
      <c r="B92" s="380" t="s">
        <v>635</v>
      </c>
      <c r="C92" s="247"/>
      <c r="D92" s="247"/>
      <c r="E92" s="248"/>
      <c r="F92" s="249"/>
    </row>
    <row r="93" spans="1:6">
      <c r="A93" s="246"/>
      <c r="B93" s="380" t="s">
        <v>636</v>
      </c>
      <c r="C93" s="247"/>
      <c r="D93" s="247"/>
      <c r="E93" s="248"/>
      <c r="F93" s="249"/>
    </row>
    <row r="94" spans="1:6">
      <c r="A94" s="246"/>
      <c r="B94" s="380" t="s">
        <v>637</v>
      </c>
      <c r="C94" s="247"/>
      <c r="D94" s="247"/>
      <c r="E94" s="248"/>
      <c r="F94" s="249"/>
    </row>
    <row r="95" spans="1:6">
      <c r="A95" s="246"/>
      <c r="B95" s="254"/>
      <c r="C95" s="247" t="s">
        <v>220</v>
      </c>
      <c r="D95" s="247">
        <v>80</v>
      </c>
      <c r="E95" s="248"/>
      <c r="F95" s="249">
        <f>D95*E95</f>
        <v>0</v>
      </c>
    </row>
    <row r="96" spans="1:6">
      <c r="A96" s="246"/>
      <c r="B96" s="254"/>
      <c r="C96" s="247"/>
      <c r="D96" s="247"/>
      <c r="E96" s="248"/>
      <c r="F96" s="249"/>
    </row>
    <row r="97" spans="1:7">
      <c r="A97" s="246" t="s">
        <v>251</v>
      </c>
      <c r="B97" s="254" t="s">
        <v>639</v>
      </c>
      <c r="C97" s="247"/>
      <c r="D97" s="247"/>
      <c r="E97" s="248"/>
      <c r="F97" s="249"/>
    </row>
    <row r="98" spans="1:7">
      <c r="A98" s="246"/>
      <c r="B98" s="254"/>
      <c r="C98" s="247" t="s">
        <v>220</v>
      </c>
      <c r="D98" s="247">
        <v>35</v>
      </c>
      <c r="E98" s="248"/>
      <c r="F98" s="249">
        <f>E98*D98</f>
        <v>0</v>
      </c>
    </row>
    <row r="99" spans="1:7">
      <c r="A99" s="246"/>
      <c r="B99" s="254"/>
      <c r="C99" s="247"/>
      <c r="D99" s="247"/>
      <c r="E99" s="248"/>
      <c r="F99" s="249"/>
    </row>
    <row r="100" spans="1:7" ht="63.75">
      <c r="A100" s="265" t="s">
        <v>600</v>
      </c>
      <c r="B100" s="266" t="s">
        <v>647</v>
      </c>
      <c r="C100" s="247"/>
      <c r="D100" s="247"/>
      <c r="E100" s="248"/>
      <c r="F100" s="249"/>
    </row>
    <row r="101" spans="1:7" ht="25.5">
      <c r="A101" s="246"/>
      <c r="B101" s="380" t="s">
        <v>648</v>
      </c>
      <c r="C101" s="247"/>
      <c r="D101" s="247"/>
      <c r="E101" s="248"/>
      <c r="F101" s="249"/>
    </row>
    <row r="102" spans="1:7">
      <c r="A102" s="246"/>
      <c r="B102" s="380"/>
      <c r="C102" s="247" t="s">
        <v>217</v>
      </c>
      <c r="D102" s="247">
        <v>22</v>
      </c>
      <c r="E102" s="248"/>
      <c r="F102" s="249">
        <f>E102*D102</f>
        <v>0</v>
      </c>
    </row>
    <row r="103" spans="1:7">
      <c r="A103" s="246"/>
      <c r="B103" s="380"/>
      <c r="C103" s="247"/>
      <c r="D103" s="247"/>
      <c r="E103" s="248"/>
      <c r="F103" s="249"/>
    </row>
    <row r="104" spans="1:7">
      <c r="A104" s="246"/>
      <c r="B104" s="254"/>
      <c r="C104" s="247"/>
      <c r="D104" s="263"/>
      <c r="E104" s="248"/>
      <c r="F104" s="249"/>
      <c r="G104" s="166"/>
    </row>
    <row r="105" spans="1:7">
      <c r="A105" s="246"/>
      <c r="B105" s="254"/>
      <c r="C105" s="247"/>
      <c r="D105" s="267" t="s">
        <v>628</v>
      </c>
      <c r="E105" s="244"/>
      <c r="F105" s="245">
        <f>SUM(F72:F104)</f>
        <v>0</v>
      </c>
    </row>
    <row r="106" spans="1:7">
      <c r="D106" s="168"/>
      <c r="E106" s="162"/>
      <c r="F106" s="163"/>
    </row>
    <row r="107" spans="1:7">
      <c r="B107" s="518" t="s">
        <v>649</v>
      </c>
      <c r="C107" s="161"/>
    </row>
    <row r="108" spans="1:7" ht="15">
      <c r="B108" s="215" t="s">
        <v>723</v>
      </c>
    </row>
    <row r="109" spans="1:7">
      <c r="B109" s="519" t="s">
        <v>650</v>
      </c>
      <c r="C109" s="247"/>
      <c r="D109" s="247"/>
      <c r="E109" s="248"/>
    </row>
    <row r="110" spans="1:7">
      <c r="B110" s="516" t="s">
        <v>651</v>
      </c>
      <c r="C110" s="268"/>
      <c r="D110" s="247"/>
      <c r="E110" s="248">
        <f>F68</f>
        <v>0</v>
      </c>
    </row>
    <row r="111" spans="1:7">
      <c r="B111" s="516" t="s">
        <v>8</v>
      </c>
      <c r="C111" s="268"/>
      <c r="D111" s="247"/>
      <c r="E111" s="248">
        <f>F105</f>
        <v>0</v>
      </c>
    </row>
    <row r="112" spans="1:7">
      <c r="B112" s="520" t="s">
        <v>652</v>
      </c>
      <c r="C112" s="269"/>
      <c r="D112" s="243"/>
      <c r="E112" s="244">
        <f>SUM(E110:E111)</f>
        <v>0</v>
      </c>
    </row>
    <row r="113" spans="2:5">
      <c r="B113" s="521"/>
      <c r="C113" s="169"/>
    </row>
    <row r="114" spans="2:5">
      <c r="B114" s="522"/>
      <c r="C114" s="3"/>
    </row>
    <row r="117" spans="2:5">
      <c r="B117" s="518"/>
      <c r="C117" s="161"/>
      <c r="E117" s="162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3313" r:id="rId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76200</xdr:colOff>
                <xdr:row>6</xdr:row>
                <xdr:rowOff>0</xdr:rowOff>
              </to>
            </anchor>
          </objectPr>
        </oleObject>
      </mc:Choice>
      <mc:Fallback>
        <oleObject progId="Equation.3" shapeId="13313" r:id="rId4"/>
      </mc:Fallback>
    </mc:AlternateContent>
    <mc:AlternateContent xmlns:mc="http://schemas.openxmlformats.org/markup-compatibility/2006">
      <mc:Choice Requires="x14">
        <oleObject progId="Equation.3" shapeId="1331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76200</xdr:colOff>
                <xdr:row>12</xdr:row>
                <xdr:rowOff>0</xdr:rowOff>
              </to>
            </anchor>
          </objectPr>
        </oleObject>
      </mc:Choice>
      <mc:Fallback>
        <oleObject progId="Equation.3" shapeId="13314" r:id="rId6"/>
      </mc:Fallback>
    </mc:AlternateContent>
    <mc:AlternateContent xmlns:mc="http://schemas.openxmlformats.org/markup-compatibility/2006">
      <mc:Choice Requires="x14">
        <oleObject progId="Equation.3" shapeId="13315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13315" r:id="rId7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view="pageBreakPreview" topLeftCell="A19" zoomScaleNormal="100" zoomScaleSheetLayoutView="100" workbookViewId="0">
      <selection activeCell="Q31" sqref="Q31"/>
    </sheetView>
  </sheetViews>
  <sheetFormatPr defaultRowHeight="12.75"/>
  <cols>
    <col min="1" max="1" width="6" style="171" customWidth="1"/>
    <col min="2" max="2" width="44.42578125" style="158" customWidth="1"/>
    <col min="3" max="3" width="6.140625" style="171" customWidth="1"/>
    <col min="4" max="4" width="8.42578125" style="171" customWidth="1"/>
    <col min="5" max="5" width="7.42578125" style="172" customWidth="1"/>
    <col min="6" max="6" width="10.5703125" style="56" customWidth="1"/>
    <col min="7" max="256" width="9.140625" style="53"/>
    <col min="257" max="257" width="9.140625" style="53" customWidth="1"/>
    <col min="258" max="258" width="48.85546875" style="53" customWidth="1"/>
    <col min="259" max="259" width="6.140625" style="53" customWidth="1"/>
    <col min="260" max="260" width="8.42578125" style="53" customWidth="1"/>
    <col min="261" max="262" width="7.42578125" style="53" customWidth="1"/>
    <col min="263" max="512" width="9.140625" style="53"/>
    <col min="513" max="513" width="9.140625" style="53" customWidth="1"/>
    <col min="514" max="514" width="48.85546875" style="53" customWidth="1"/>
    <col min="515" max="515" width="6.140625" style="53" customWidth="1"/>
    <col min="516" max="516" width="8.42578125" style="53" customWidth="1"/>
    <col min="517" max="518" width="7.42578125" style="53" customWidth="1"/>
    <col min="519" max="768" width="9.140625" style="53"/>
    <col min="769" max="769" width="9.140625" style="53" customWidth="1"/>
    <col min="770" max="770" width="48.85546875" style="53" customWidth="1"/>
    <col min="771" max="771" width="6.140625" style="53" customWidth="1"/>
    <col min="772" max="772" width="8.42578125" style="53" customWidth="1"/>
    <col min="773" max="774" width="7.42578125" style="53" customWidth="1"/>
    <col min="775" max="1024" width="9.140625" style="53"/>
    <col min="1025" max="1025" width="9.140625" style="53" customWidth="1"/>
    <col min="1026" max="1026" width="48.85546875" style="53" customWidth="1"/>
    <col min="1027" max="1027" width="6.140625" style="53" customWidth="1"/>
    <col min="1028" max="1028" width="8.42578125" style="53" customWidth="1"/>
    <col min="1029" max="1030" width="7.42578125" style="53" customWidth="1"/>
    <col min="1031" max="1280" width="9.140625" style="53"/>
    <col min="1281" max="1281" width="9.140625" style="53" customWidth="1"/>
    <col min="1282" max="1282" width="48.85546875" style="53" customWidth="1"/>
    <col min="1283" max="1283" width="6.140625" style="53" customWidth="1"/>
    <col min="1284" max="1284" width="8.42578125" style="53" customWidth="1"/>
    <col min="1285" max="1286" width="7.42578125" style="53" customWidth="1"/>
    <col min="1287" max="1536" width="9.140625" style="53"/>
    <col min="1537" max="1537" width="9.140625" style="53" customWidth="1"/>
    <col min="1538" max="1538" width="48.85546875" style="53" customWidth="1"/>
    <col min="1539" max="1539" width="6.140625" style="53" customWidth="1"/>
    <col min="1540" max="1540" width="8.42578125" style="53" customWidth="1"/>
    <col min="1541" max="1542" width="7.42578125" style="53" customWidth="1"/>
    <col min="1543" max="1792" width="9.140625" style="53"/>
    <col min="1793" max="1793" width="9.140625" style="53" customWidth="1"/>
    <col min="1794" max="1794" width="48.85546875" style="53" customWidth="1"/>
    <col min="1795" max="1795" width="6.140625" style="53" customWidth="1"/>
    <col min="1796" max="1796" width="8.42578125" style="53" customWidth="1"/>
    <col min="1797" max="1798" width="7.42578125" style="53" customWidth="1"/>
    <col min="1799" max="2048" width="9.140625" style="53"/>
    <col min="2049" max="2049" width="9.140625" style="53" customWidth="1"/>
    <col min="2050" max="2050" width="48.85546875" style="53" customWidth="1"/>
    <col min="2051" max="2051" width="6.140625" style="53" customWidth="1"/>
    <col min="2052" max="2052" width="8.42578125" style="53" customWidth="1"/>
    <col min="2053" max="2054" width="7.42578125" style="53" customWidth="1"/>
    <col min="2055" max="2304" width="9.140625" style="53"/>
    <col min="2305" max="2305" width="9.140625" style="53" customWidth="1"/>
    <col min="2306" max="2306" width="48.85546875" style="53" customWidth="1"/>
    <col min="2307" max="2307" width="6.140625" style="53" customWidth="1"/>
    <col min="2308" max="2308" width="8.42578125" style="53" customWidth="1"/>
    <col min="2309" max="2310" width="7.42578125" style="53" customWidth="1"/>
    <col min="2311" max="2560" width="9.140625" style="53"/>
    <col min="2561" max="2561" width="9.140625" style="53" customWidth="1"/>
    <col min="2562" max="2562" width="48.85546875" style="53" customWidth="1"/>
    <col min="2563" max="2563" width="6.140625" style="53" customWidth="1"/>
    <col min="2564" max="2564" width="8.42578125" style="53" customWidth="1"/>
    <col min="2565" max="2566" width="7.42578125" style="53" customWidth="1"/>
    <col min="2567" max="2816" width="9.140625" style="53"/>
    <col min="2817" max="2817" width="9.140625" style="53" customWidth="1"/>
    <col min="2818" max="2818" width="48.85546875" style="53" customWidth="1"/>
    <col min="2819" max="2819" width="6.140625" style="53" customWidth="1"/>
    <col min="2820" max="2820" width="8.42578125" style="53" customWidth="1"/>
    <col min="2821" max="2822" width="7.42578125" style="53" customWidth="1"/>
    <col min="2823" max="3072" width="9.140625" style="53"/>
    <col min="3073" max="3073" width="9.140625" style="53" customWidth="1"/>
    <col min="3074" max="3074" width="48.85546875" style="53" customWidth="1"/>
    <col min="3075" max="3075" width="6.140625" style="53" customWidth="1"/>
    <col min="3076" max="3076" width="8.42578125" style="53" customWidth="1"/>
    <col min="3077" max="3078" width="7.42578125" style="53" customWidth="1"/>
    <col min="3079" max="3328" width="9.140625" style="53"/>
    <col min="3329" max="3329" width="9.140625" style="53" customWidth="1"/>
    <col min="3330" max="3330" width="48.85546875" style="53" customWidth="1"/>
    <col min="3331" max="3331" width="6.140625" style="53" customWidth="1"/>
    <col min="3332" max="3332" width="8.42578125" style="53" customWidth="1"/>
    <col min="3333" max="3334" width="7.42578125" style="53" customWidth="1"/>
    <col min="3335" max="3584" width="9.140625" style="53"/>
    <col min="3585" max="3585" width="9.140625" style="53" customWidth="1"/>
    <col min="3586" max="3586" width="48.85546875" style="53" customWidth="1"/>
    <col min="3587" max="3587" width="6.140625" style="53" customWidth="1"/>
    <col min="3588" max="3588" width="8.42578125" style="53" customWidth="1"/>
    <col min="3589" max="3590" width="7.42578125" style="53" customWidth="1"/>
    <col min="3591" max="3840" width="9.140625" style="53"/>
    <col min="3841" max="3841" width="9.140625" style="53" customWidth="1"/>
    <col min="3842" max="3842" width="48.85546875" style="53" customWidth="1"/>
    <col min="3843" max="3843" width="6.140625" style="53" customWidth="1"/>
    <col min="3844" max="3844" width="8.42578125" style="53" customWidth="1"/>
    <col min="3845" max="3846" width="7.42578125" style="53" customWidth="1"/>
    <col min="3847" max="4096" width="9.140625" style="53"/>
    <col min="4097" max="4097" width="9.140625" style="53" customWidth="1"/>
    <col min="4098" max="4098" width="48.85546875" style="53" customWidth="1"/>
    <col min="4099" max="4099" width="6.140625" style="53" customWidth="1"/>
    <col min="4100" max="4100" width="8.42578125" style="53" customWidth="1"/>
    <col min="4101" max="4102" width="7.42578125" style="53" customWidth="1"/>
    <col min="4103" max="4352" width="9.140625" style="53"/>
    <col min="4353" max="4353" width="9.140625" style="53" customWidth="1"/>
    <col min="4354" max="4354" width="48.85546875" style="53" customWidth="1"/>
    <col min="4355" max="4355" width="6.140625" style="53" customWidth="1"/>
    <col min="4356" max="4356" width="8.42578125" style="53" customWidth="1"/>
    <col min="4357" max="4358" width="7.42578125" style="53" customWidth="1"/>
    <col min="4359" max="4608" width="9.140625" style="53"/>
    <col min="4609" max="4609" width="9.140625" style="53" customWidth="1"/>
    <col min="4610" max="4610" width="48.85546875" style="53" customWidth="1"/>
    <col min="4611" max="4611" width="6.140625" style="53" customWidth="1"/>
    <col min="4612" max="4612" width="8.42578125" style="53" customWidth="1"/>
    <col min="4613" max="4614" width="7.42578125" style="53" customWidth="1"/>
    <col min="4615" max="4864" width="9.140625" style="53"/>
    <col min="4865" max="4865" width="9.140625" style="53" customWidth="1"/>
    <col min="4866" max="4866" width="48.85546875" style="53" customWidth="1"/>
    <col min="4867" max="4867" width="6.140625" style="53" customWidth="1"/>
    <col min="4868" max="4868" width="8.42578125" style="53" customWidth="1"/>
    <col min="4869" max="4870" width="7.42578125" style="53" customWidth="1"/>
    <col min="4871" max="5120" width="9.140625" style="53"/>
    <col min="5121" max="5121" width="9.140625" style="53" customWidth="1"/>
    <col min="5122" max="5122" width="48.85546875" style="53" customWidth="1"/>
    <col min="5123" max="5123" width="6.140625" style="53" customWidth="1"/>
    <col min="5124" max="5124" width="8.42578125" style="53" customWidth="1"/>
    <col min="5125" max="5126" width="7.42578125" style="53" customWidth="1"/>
    <col min="5127" max="5376" width="9.140625" style="53"/>
    <col min="5377" max="5377" width="9.140625" style="53" customWidth="1"/>
    <col min="5378" max="5378" width="48.85546875" style="53" customWidth="1"/>
    <col min="5379" max="5379" width="6.140625" style="53" customWidth="1"/>
    <col min="5380" max="5380" width="8.42578125" style="53" customWidth="1"/>
    <col min="5381" max="5382" width="7.42578125" style="53" customWidth="1"/>
    <col min="5383" max="5632" width="9.140625" style="53"/>
    <col min="5633" max="5633" width="9.140625" style="53" customWidth="1"/>
    <col min="5634" max="5634" width="48.85546875" style="53" customWidth="1"/>
    <col min="5635" max="5635" width="6.140625" style="53" customWidth="1"/>
    <col min="5636" max="5636" width="8.42578125" style="53" customWidth="1"/>
    <col min="5637" max="5638" width="7.42578125" style="53" customWidth="1"/>
    <col min="5639" max="5888" width="9.140625" style="53"/>
    <col min="5889" max="5889" width="9.140625" style="53" customWidth="1"/>
    <col min="5890" max="5890" width="48.85546875" style="53" customWidth="1"/>
    <col min="5891" max="5891" width="6.140625" style="53" customWidth="1"/>
    <col min="5892" max="5892" width="8.42578125" style="53" customWidth="1"/>
    <col min="5893" max="5894" width="7.42578125" style="53" customWidth="1"/>
    <col min="5895" max="6144" width="9.140625" style="53"/>
    <col min="6145" max="6145" width="9.140625" style="53" customWidth="1"/>
    <col min="6146" max="6146" width="48.85546875" style="53" customWidth="1"/>
    <col min="6147" max="6147" width="6.140625" style="53" customWidth="1"/>
    <col min="6148" max="6148" width="8.42578125" style="53" customWidth="1"/>
    <col min="6149" max="6150" width="7.42578125" style="53" customWidth="1"/>
    <col min="6151" max="6400" width="9.140625" style="53"/>
    <col min="6401" max="6401" width="9.140625" style="53" customWidth="1"/>
    <col min="6402" max="6402" width="48.85546875" style="53" customWidth="1"/>
    <col min="6403" max="6403" width="6.140625" style="53" customWidth="1"/>
    <col min="6404" max="6404" width="8.42578125" style="53" customWidth="1"/>
    <col min="6405" max="6406" width="7.42578125" style="53" customWidth="1"/>
    <col min="6407" max="6656" width="9.140625" style="53"/>
    <col min="6657" max="6657" width="9.140625" style="53" customWidth="1"/>
    <col min="6658" max="6658" width="48.85546875" style="53" customWidth="1"/>
    <col min="6659" max="6659" width="6.140625" style="53" customWidth="1"/>
    <col min="6660" max="6660" width="8.42578125" style="53" customWidth="1"/>
    <col min="6661" max="6662" width="7.42578125" style="53" customWidth="1"/>
    <col min="6663" max="6912" width="9.140625" style="53"/>
    <col min="6913" max="6913" width="9.140625" style="53" customWidth="1"/>
    <col min="6914" max="6914" width="48.85546875" style="53" customWidth="1"/>
    <col min="6915" max="6915" width="6.140625" style="53" customWidth="1"/>
    <col min="6916" max="6916" width="8.42578125" style="53" customWidth="1"/>
    <col min="6917" max="6918" width="7.42578125" style="53" customWidth="1"/>
    <col min="6919" max="7168" width="9.140625" style="53"/>
    <col min="7169" max="7169" width="9.140625" style="53" customWidth="1"/>
    <col min="7170" max="7170" width="48.85546875" style="53" customWidth="1"/>
    <col min="7171" max="7171" width="6.140625" style="53" customWidth="1"/>
    <col min="7172" max="7172" width="8.42578125" style="53" customWidth="1"/>
    <col min="7173" max="7174" width="7.42578125" style="53" customWidth="1"/>
    <col min="7175" max="7424" width="9.140625" style="53"/>
    <col min="7425" max="7425" width="9.140625" style="53" customWidth="1"/>
    <col min="7426" max="7426" width="48.85546875" style="53" customWidth="1"/>
    <col min="7427" max="7427" width="6.140625" style="53" customWidth="1"/>
    <col min="7428" max="7428" width="8.42578125" style="53" customWidth="1"/>
    <col min="7429" max="7430" width="7.42578125" style="53" customWidth="1"/>
    <col min="7431" max="7680" width="9.140625" style="53"/>
    <col min="7681" max="7681" width="9.140625" style="53" customWidth="1"/>
    <col min="7682" max="7682" width="48.85546875" style="53" customWidth="1"/>
    <col min="7683" max="7683" width="6.140625" style="53" customWidth="1"/>
    <col min="7684" max="7684" width="8.42578125" style="53" customWidth="1"/>
    <col min="7685" max="7686" width="7.42578125" style="53" customWidth="1"/>
    <col min="7687" max="7936" width="9.140625" style="53"/>
    <col min="7937" max="7937" width="9.140625" style="53" customWidth="1"/>
    <col min="7938" max="7938" width="48.85546875" style="53" customWidth="1"/>
    <col min="7939" max="7939" width="6.140625" style="53" customWidth="1"/>
    <col min="7940" max="7940" width="8.42578125" style="53" customWidth="1"/>
    <col min="7941" max="7942" width="7.42578125" style="53" customWidth="1"/>
    <col min="7943" max="8192" width="9.140625" style="53"/>
    <col min="8193" max="8193" width="9.140625" style="53" customWidth="1"/>
    <col min="8194" max="8194" width="48.85546875" style="53" customWidth="1"/>
    <col min="8195" max="8195" width="6.140625" style="53" customWidth="1"/>
    <col min="8196" max="8196" width="8.42578125" style="53" customWidth="1"/>
    <col min="8197" max="8198" width="7.42578125" style="53" customWidth="1"/>
    <col min="8199" max="8448" width="9.140625" style="53"/>
    <col min="8449" max="8449" width="9.140625" style="53" customWidth="1"/>
    <col min="8450" max="8450" width="48.85546875" style="53" customWidth="1"/>
    <col min="8451" max="8451" width="6.140625" style="53" customWidth="1"/>
    <col min="8452" max="8452" width="8.42578125" style="53" customWidth="1"/>
    <col min="8453" max="8454" width="7.42578125" style="53" customWidth="1"/>
    <col min="8455" max="8704" width="9.140625" style="53"/>
    <col min="8705" max="8705" width="9.140625" style="53" customWidth="1"/>
    <col min="8706" max="8706" width="48.85546875" style="53" customWidth="1"/>
    <col min="8707" max="8707" width="6.140625" style="53" customWidth="1"/>
    <col min="8708" max="8708" width="8.42578125" style="53" customWidth="1"/>
    <col min="8709" max="8710" width="7.42578125" style="53" customWidth="1"/>
    <col min="8711" max="8960" width="9.140625" style="53"/>
    <col min="8961" max="8961" width="9.140625" style="53" customWidth="1"/>
    <col min="8962" max="8962" width="48.85546875" style="53" customWidth="1"/>
    <col min="8963" max="8963" width="6.140625" style="53" customWidth="1"/>
    <col min="8964" max="8964" width="8.42578125" style="53" customWidth="1"/>
    <col min="8965" max="8966" width="7.42578125" style="53" customWidth="1"/>
    <col min="8967" max="9216" width="9.140625" style="53"/>
    <col min="9217" max="9217" width="9.140625" style="53" customWidth="1"/>
    <col min="9218" max="9218" width="48.85546875" style="53" customWidth="1"/>
    <col min="9219" max="9219" width="6.140625" style="53" customWidth="1"/>
    <col min="9220" max="9220" width="8.42578125" style="53" customWidth="1"/>
    <col min="9221" max="9222" width="7.42578125" style="53" customWidth="1"/>
    <col min="9223" max="9472" width="9.140625" style="53"/>
    <col min="9473" max="9473" width="9.140625" style="53" customWidth="1"/>
    <col min="9474" max="9474" width="48.85546875" style="53" customWidth="1"/>
    <col min="9475" max="9475" width="6.140625" style="53" customWidth="1"/>
    <col min="9476" max="9476" width="8.42578125" style="53" customWidth="1"/>
    <col min="9477" max="9478" width="7.42578125" style="53" customWidth="1"/>
    <col min="9479" max="9728" width="9.140625" style="53"/>
    <col min="9729" max="9729" width="9.140625" style="53" customWidth="1"/>
    <col min="9730" max="9730" width="48.85546875" style="53" customWidth="1"/>
    <col min="9731" max="9731" width="6.140625" style="53" customWidth="1"/>
    <col min="9732" max="9732" width="8.42578125" style="53" customWidth="1"/>
    <col min="9733" max="9734" width="7.42578125" style="53" customWidth="1"/>
    <col min="9735" max="9984" width="9.140625" style="53"/>
    <col min="9985" max="9985" width="9.140625" style="53" customWidth="1"/>
    <col min="9986" max="9986" width="48.85546875" style="53" customWidth="1"/>
    <col min="9987" max="9987" width="6.140625" style="53" customWidth="1"/>
    <col min="9988" max="9988" width="8.42578125" style="53" customWidth="1"/>
    <col min="9989" max="9990" width="7.42578125" style="53" customWidth="1"/>
    <col min="9991" max="10240" width="9.140625" style="53"/>
    <col min="10241" max="10241" width="9.140625" style="53" customWidth="1"/>
    <col min="10242" max="10242" width="48.85546875" style="53" customWidth="1"/>
    <col min="10243" max="10243" width="6.140625" style="53" customWidth="1"/>
    <col min="10244" max="10244" width="8.42578125" style="53" customWidth="1"/>
    <col min="10245" max="10246" width="7.42578125" style="53" customWidth="1"/>
    <col min="10247" max="10496" width="9.140625" style="53"/>
    <col min="10497" max="10497" width="9.140625" style="53" customWidth="1"/>
    <col min="10498" max="10498" width="48.85546875" style="53" customWidth="1"/>
    <col min="10499" max="10499" width="6.140625" style="53" customWidth="1"/>
    <col min="10500" max="10500" width="8.42578125" style="53" customWidth="1"/>
    <col min="10501" max="10502" width="7.42578125" style="53" customWidth="1"/>
    <col min="10503" max="10752" width="9.140625" style="53"/>
    <col min="10753" max="10753" width="9.140625" style="53" customWidth="1"/>
    <col min="10754" max="10754" width="48.85546875" style="53" customWidth="1"/>
    <col min="10755" max="10755" width="6.140625" style="53" customWidth="1"/>
    <col min="10756" max="10756" width="8.42578125" style="53" customWidth="1"/>
    <col min="10757" max="10758" width="7.42578125" style="53" customWidth="1"/>
    <col min="10759" max="11008" width="9.140625" style="53"/>
    <col min="11009" max="11009" width="9.140625" style="53" customWidth="1"/>
    <col min="11010" max="11010" width="48.85546875" style="53" customWidth="1"/>
    <col min="11011" max="11011" width="6.140625" style="53" customWidth="1"/>
    <col min="11012" max="11012" width="8.42578125" style="53" customWidth="1"/>
    <col min="11013" max="11014" width="7.42578125" style="53" customWidth="1"/>
    <col min="11015" max="11264" width="9.140625" style="53"/>
    <col min="11265" max="11265" width="9.140625" style="53" customWidth="1"/>
    <col min="11266" max="11266" width="48.85546875" style="53" customWidth="1"/>
    <col min="11267" max="11267" width="6.140625" style="53" customWidth="1"/>
    <col min="11268" max="11268" width="8.42578125" style="53" customWidth="1"/>
    <col min="11269" max="11270" width="7.42578125" style="53" customWidth="1"/>
    <col min="11271" max="11520" width="9.140625" style="53"/>
    <col min="11521" max="11521" width="9.140625" style="53" customWidth="1"/>
    <col min="11522" max="11522" width="48.85546875" style="53" customWidth="1"/>
    <col min="11523" max="11523" width="6.140625" style="53" customWidth="1"/>
    <col min="11524" max="11524" width="8.42578125" style="53" customWidth="1"/>
    <col min="11525" max="11526" width="7.42578125" style="53" customWidth="1"/>
    <col min="11527" max="11776" width="9.140625" style="53"/>
    <col min="11777" max="11777" width="9.140625" style="53" customWidth="1"/>
    <col min="11778" max="11778" width="48.85546875" style="53" customWidth="1"/>
    <col min="11779" max="11779" width="6.140625" style="53" customWidth="1"/>
    <col min="11780" max="11780" width="8.42578125" style="53" customWidth="1"/>
    <col min="11781" max="11782" width="7.42578125" style="53" customWidth="1"/>
    <col min="11783" max="12032" width="9.140625" style="53"/>
    <col min="12033" max="12033" width="9.140625" style="53" customWidth="1"/>
    <col min="12034" max="12034" width="48.85546875" style="53" customWidth="1"/>
    <col min="12035" max="12035" width="6.140625" style="53" customWidth="1"/>
    <col min="12036" max="12036" width="8.42578125" style="53" customWidth="1"/>
    <col min="12037" max="12038" width="7.42578125" style="53" customWidth="1"/>
    <col min="12039" max="12288" width="9.140625" style="53"/>
    <col min="12289" max="12289" width="9.140625" style="53" customWidth="1"/>
    <col min="12290" max="12290" width="48.85546875" style="53" customWidth="1"/>
    <col min="12291" max="12291" width="6.140625" style="53" customWidth="1"/>
    <col min="12292" max="12292" width="8.42578125" style="53" customWidth="1"/>
    <col min="12293" max="12294" width="7.42578125" style="53" customWidth="1"/>
    <col min="12295" max="12544" width="9.140625" style="53"/>
    <col min="12545" max="12545" width="9.140625" style="53" customWidth="1"/>
    <col min="12546" max="12546" width="48.85546875" style="53" customWidth="1"/>
    <col min="12547" max="12547" width="6.140625" style="53" customWidth="1"/>
    <col min="12548" max="12548" width="8.42578125" style="53" customWidth="1"/>
    <col min="12549" max="12550" width="7.42578125" style="53" customWidth="1"/>
    <col min="12551" max="12800" width="9.140625" style="53"/>
    <col min="12801" max="12801" width="9.140625" style="53" customWidth="1"/>
    <col min="12802" max="12802" width="48.85546875" style="53" customWidth="1"/>
    <col min="12803" max="12803" width="6.140625" style="53" customWidth="1"/>
    <col min="12804" max="12804" width="8.42578125" style="53" customWidth="1"/>
    <col min="12805" max="12806" width="7.42578125" style="53" customWidth="1"/>
    <col min="12807" max="13056" width="9.140625" style="53"/>
    <col min="13057" max="13057" width="9.140625" style="53" customWidth="1"/>
    <col min="13058" max="13058" width="48.85546875" style="53" customWidth="1"/>
    <col min="13059" max="13059" width="6.140625" style="53" customWidth="1"/>
    <col min="13060" max="13060" width="8.42578125" style="53" customWidth="1"/>
    <col min="13061" max="13062" width="7.42578125" style="53" customWidth="1"/>
    <col min="13063" max="13312" width="9.140625" style="53"/>
    <col min="13313" max="13313" width="9.140625" style="53" customWidth="1"/>
    <col min="13314" max="13314" width="48.85546875" style="53" customWidth="1"/>
    <col min="13315" max="13315" width="6.140625" style="53" customWidth="1"/>
    <col min="13316" max="13316" width="8.42578125" style="53" customWidth="1"/>
    <col min="13317" max="13318" width="7.42578125" style="53" customWidth="1"/>
    <col min="13319" max="13568" width="9.140625" style="53"/>
    <col min="13569" max="13569" width="9.140625" style="53" customWidth="1"/>
    <col min="13570" max="13570" width="48.85546875" style="53" customWidth="1"/>
    <col min="13571" max="13571" width="6.140625" style="53" customWidth="1"/>
    <col min="13572" max="13572" width="8.42578125" style="53" customWidth="1"/>
    <col min="13573" max="13574" width="7.42578125" style="53" customWidth="1"/>
    <col min="13575" max="13824" width="9.140625" style="53"/>
    <col min="13825" max="13825" width="9.140625" style="53" customWidth="1"/>
    <col min="13826" max="13826" width="48.85546875" style="53" customWidth="1"/>
    <col min="13827" max="13827" width="6.140625" style="53" customWidth="1"/>
    <col min="13828" max="13828" width="8.42578125" style="53" customWidth="1"/>
    <col min="13829" max="13830" width="7.42578125" style="53" customWidth="1"/>
    <col min="13831" max="14080" width="9.140625" style="53"/>
    <col min="14081" max="14081" width="9.140625" style="53" customWidth="1"/>
    <col min="14082" max="14082" width="48.85546875" style="53" customWidth="1"/>
    <col min="14083" max="14083" width="6.140625" style="53" customWidth="1"/>
    <col min="14084" max="14084" width="8.42578125" style="53" customWidth="1"/>
    <col min="14085" max="14086" width="7.42578125" style="53" customWidth="1"/>
    <col min="14087" max="14336" width="9.140625" style="53"/>
    <col min="14337" max="14337" width="9.140625" style="53" customWidth="1"/>
    <col min="14338" max="14338" width="48.85546875" style="53" customWidth="1"/>
    <col min="14339" max="14339" width="6.140625" style="53" customWidth="1"/>
    <col min="14340" max="14340" width="8.42578125" style="53" customWidth="1"/>
    <col min="14341" max="14342" width="7.42578125" style="53" customWidth="1"/>
    <col min="14343" max="14592" width="9.140625" style="53"/>
    <col min="14593" max="14593" width="9.140625" style="53" customWidth="1"/>
    <col min="14594" max="14594" width="48.85546875" style="53" customWidth="1"/>
    <col min="14595" max="14595" width="6.140625" style="53" customWidth="1"/>
    <col min="14596" max="14596" width="8.42578125" style="53" customWidth="1"/>
    <col min="14597" max="14598" width="7.42578125" style="53" customWidth="1"/>
    <col min="14599" max="14848" width="9.140625" style="53"/>
    <col min="14849" max="14849" width="9.140625" style="53" customWidth="1"/>
    <col min="14850" max="14850" width="48.85546875" style="53" customWidth="1"/>
    <col min="14851" max="14851" width="6.140625" style="53" customWidth="1"/>
    <col min="14852" max="14852" width="8.42578125" style="53" customWidth="1"/>
    <col min="14853" max="14854" width="7.42578125" style="53" customWidth="1"/>
    <col min="14855" max="15104" width="9.140625" style="53"/>
    <col min="15105" max="15105" width="9.140625" style="53" customWidth="1"/>
    <col min="15106" max="15106" width="48.85546875" style="53" customWidth="1"/>
    <col min="15107" max="15107" width="6.140625" style="53" customWidth="1"/>
    <col min="15108" max="15108" width="8.42578125" style="53" customWidth="1"/>
    <col min="15109" max="15110" width="7.42578125" style="53" customWidth="1"/>
    <col min="15111" max="15360" width="9.140625" style="53"/>
    <col min="15361" max="15361" width="9.140625" style="53" customWidth="1"/>
    <col min="15362" max="15362" width="48.85546875" style="53" customWidth="1"/>
    <col min="15363" max="15363" width="6.140625" style="53" customWidth="1"/>
    <col min="15364" max="15364" width="8.42578125" style="53" customWidth="1"/>
    <col min="15365" max="15366" width="7.42578125" style="53" customWidth="1"/>
    <col min="15367" max="15616" width="9.140625" style="53"/>
    <col min="15617" max="15617" width="9.140625" style="53" customWidth="1"/>
    <col min="15618" max="15618" width="48.85546875" style="53" customWidth="1"/>
    <col min="15619" max="15619" width="6.140625" style="53" customWidth="1"/>
    <col min="15620" max="15620" width="8.42578125" style="53" customWidth="1"/>
    <col min="15621" max="15622" width="7.42578125" style="53" customWidth="1"/>
    <col min="15623" max="15872" width="9.140625" style="53"/>
    <col min="15873" max="15873" width="9.140625" style="53" customWidth="1"/>
    <col min="15874" max="15874" width="48.85546875" style="53" customWidth="1"/>
    <col min="15875" max="15875" width="6.140625" style="53" customWidth="1"/>
    <col min="15876" max="15876" width="8.42578125" style="53" customWidth="1"/>
    <col min="15877" max="15878" width="7.42578125" style="53" customWidth="1"/>
    <col min="15879" max="16128" width="9.140625" style="53"/>
    <col min="16129" max="16129" width="9.140625" style="53" customWidth="1"/>
    <col min="16130" max="16130" width="48.85546875" style="53" customWidth="1"/>
    <col min="16131" max="16131" width="6.140625" style="53" customWidth="1"/>
    <col min="16132" max="16132" width="8.42578125" style="53" customWidth="1"/>
    <col min="16133" max="16134" width="7.42578125" style="53" customWidth="1"/>
    <col min="16135" max="16384" width="9.140625" style="53"/>
  </cols>
  <sheetData>
    <row r="1" spans="1:6" ht="15.75">
      <c r="B1" s="216" t="s">
        <v>732</v>
      </c>
    </row>
    <row r="3" spans="1:6">
      <c r="A3" s="218" t="s">
        <v>653</v>
      </c>
      <c r="B3" s="218" t="s">
        <v>654</v>
      </c>
      <c r="C3" s="218" t="s">
        <v>655</v>
      </c>
      <c r="D3" s="218" t="s">
        <v>283</v>
      </c>
      <c r="E3" s="219" t="s">
        <v>656</v>
      </c>
      <c r="F3" s="170" t="s">
        <v>657</v>
      </c>
    </row>
    <row r="4" spans="1:6">
      <c r="A4" s="220"/>
      <c r="B4" s="220"/>
      <c r="C4" s="221"/>
      <c r="D4" s="221"/>
      <c r="E4" s="112"/>
      <c r="F4" s="112"/>
    </row>
    <row r="5" spans="1:6">
      <c r="A5" s="222">
        <v>1</v>
      </c>
      <c r="B5" s="223" t="s">
        <v>658</v>
      </c>
      <c r="C5" s="224"/>
      <c r="D5" s="224"/>
      <c r="E5" s="225"/>
      <c r="F5" s="225"/>
    </row>
    <row r="6" spans="1:6">
      <c r="A6" s="220" t="s">
        <v>659</v>
      </c>
      <c r="B6" s="226" t="s">
        <v>8</v>
      </c>
      <c r="C6" s="221"/>
      <c r="D6" s="221"/>
      <c r="E6" s="227"/>
      <c r="F6" s="112"/>
    </row>
    <row r="7" spans="1:6" ht="38.25">
      <c r="A7" s="228" t="s">
        <v>660</v>
      </c>
      <c r="B7" s="229" t="s">
        <v>661</v>
      </c>
      <c r="C7" s="218" t="s">
        <v>42</v>
      </c>
      <c r="D7" s="230">
        <v>1</v>
      </c>
      <c r="E7" s="231"/>
      <c r="F7" s="112">
        <f t="shared" ref="F7:F12" si="0">D7*E7</f>
        <v>0</v>
      </c>
    </row>
    <row r="8" spans="1:6">
      <c r="A8" s="228" t="s">
        <v>662</v>
      </c>
      <c r="B8" s="229" t="s">
        <v>663</v>
      </c>
      <c r="C8" s="218" t="s">
        <v>220</v>
      </c>
      <c r="D8" s="230">
        <v>650</v>
      </c>
      <c r="E8" s="231"/>
      <c r="F8" s="112">
        <f t="shared" si="0"/>
        <v>0</v>
      </c>
    </row>
    <row r="9" spans="1:6" ht="140.25">
      <c r="A9" s="228" t="s">
        <v>664</v>
      </c>
      <c r="B9" s="229" t="s">
        <v>665</v>
      </c>
      <c r="C9" s="218" t="s">
        <v>220</v>
      </c>
      <c r="D9" s="230">
        <v>650</v>
      </c>
      <c r="E9" s="231"/>
      <c r="F9" s="112">
        <f t="shared" si="0"/>
        <v>0</v>
      </c>
    </row>
    <row r="10" spans="1:6" ht="25.5">
      <c r="A10" s="228" t="s">
        <v>666</v>
      </c>
      <c r="B10" s="229" t="s">
        <v>667</v>
      </c>
      <c r="C10" s="218" t="s">
        <v>220</v>
      </c>
      <c r="D10" s="230">
        <v>30</v>
      </c>
      <c r="E10" s="231"/>
      <c r="F10" s="112">
        <f t="shared" si="0"/>
        <v>0</v>
      </c>
    </row>
    <row r="11" spans="1:6" ht="25.5">
      <c r="A11" s="228" t="s">
        <v>668</v>
      </c>
      <c r="B11" s="229" t="s">
        <v>669</v>
      </c>
      <c r="C11" s="218" t="s">
        <v>220</v>
      </c>
      <c r="D11" s="230">
        <v>650</v>
      </c>
      <c r="E11" s="231"/>
      <c r="F11" s="112">
        <f t="shared" si="0"/>
        <v>0</v>
      </c>
    </row>
    <row r="12" spans="1:6" ht="25.5">
      <c r="A12" s="228" t="s">
        <v>670</v>
      </c>
      <c r="B12" s="229" t="s">
        <v>671</v>
      </c>
      <c r="C12" s="218" t="s">
        <v>220</v>
      </c>
      <c r="D12" s="230">
        <v>650</v>
      </c>
      <c r="E12" s="231"/>
      <c r="F12" s="112">
        <f t="shared" si="0"/>
        <v>0</v>
      </c>
    </row>
    <row r="13" spans="1:6">
      <c r="A13" s="228"/>
      <c r="B13" s="229"/>
      <c r="C13" s="218"/>
      <c r="D13" s="230"/>
      <c r="E13" s="231"/>
      <c r="F13" s="112"/>
    </row>
    <row r="14" spans="1:6">
      <c r="A14" s="222">
        <v>2</v>
      </c>
      <c r="B14" s="232" t="s">
        <v>672</v>
      </c>
      <c r="C14" s="224"/>
      <c r="D14" s="233"/>
      <c r="E14" s="234"/>
      <c r="F14" s="225"/>
    </row>
    <row r="15" spans="1:6">
      <c r="A15" s="220" t="s">
        <v>673</v>
      </c>
      <c r="B15" s="226" t="s">
        <v>674</v>
      </c>
      <c r="C15" s="221"/>
      <c r="D15" s="235"/>
      <c r="E15" s="211"/>
      <c r="F15" s="112">
        <f t="shared" ref="F15:F19" si="1">D15*E15</f>
        <v>0</v>
      </c>
    </row>
    <row r="16" spans="1:6" ht="25.5">
      <c r="A16" s="228" t="s">
        <v>675</v>
      </c>
      <c r="B16" s="229" t="s">
        <v>676</v>
      </c>
      <c r="C16" s="218" t="s">
        <v>220</v>
      </c>
      <c r="D16" s="230">
        <v>660</v>
      </c>
      <c r="E16" s="231"/>
      <c r="F16" s="112">
        <f t="shared" si="1"/>
        <v>0</v>
      </c>
    </row>
    <row r="17" spans="1:6" ht="38.25">
      <c r="A17" s="228" t="s">
        <v>677</v>
      </c>
      <c r="B17" s="229" t="s">
        <v>678</v>
      </c>
      <c r="C17" s="218" t="s">
        <v>42</v>
      </c>
      <c r="D17" s="230">
        <v>2</v>
      </c>
      <c r="E17" s="231"/>
      <c r="F17" s="112">
        <f t="shared" si="1"/>
        <v>0</v>
      </c>
    </row>
    <row r="18" spans="1:6" ht="25.5">
      <c r="A18" s="228" t="s">
        <v>679</v>
      </c>
      <c r="B18" s="229" t="s">
        <v>680</v>
      </c>
      <c r="C18" s="218" t="s">
        <v>217</v>
      </c>
      <c r="D18" s="230">
        <v>4</v>
      </c>
      <c r="E18" s="231"/>
      <c r="F18" s="112">
        <f t="shared" si="1"/>
        <v>0</v>
      </c>
    </row>
    <row r="19" spans="1:6">
      <c r="A19" s="228" t="s">
        <v>681</v>
      </c>
      <c r="B19" s="229" t="s">
        <v>682</v>
      </c>
      <c r="C19" s="218" t="s">
        <v>42</v>
      </c>
      <c r="D19" s="230">
        <v>1</v>
      </c>
      <c r="E19" s="231"/>
      <c r="F19" s="112">
        <f t="shared" si="1"/>
        <v>0</v>
      </c>
    </row>
    <row r="20" spans="1:6">
      <c r="A20" s="228"/>
      <c r="B20" s="229"/>
      <c r="C20" s="218"/>
      <c r="D20" s="230"/>
      <c r="E20" s="231"/>
      <c r="F20" s="112"/>
    </row>
    <row r="21" spans="1:6">
      <c r="A21" s="222">
        <v>3</v>
      </c>
      <c r="B21" s="232" t="s">
        <v>683</v>
      </c>
      <c r="C21" s="224"/>
      <c r="D21" s="233"/>
      <c r="E21" s="234"/>
      <c r="F21" s="225"/>
    </row>
    <row r="22" spans="1:6">
      <c r="A22" s="220" t="s">
        <v>684</v>
      </c>
      <c r="B22" s="226" t="s">
        <v>685</v>
      </c>
      <c r="C22" s="221"/>
      <c r="D22" s="235"/>
      <c r="E22" s="211"/>
      <c r="F22" s="112"/>
    </row>
    <row r="23" spans="1:6">
      <c r="A23" s="508" t="s">
        <v>686</v>
      </c>
      <c r="B23" s="236" t="s">
        <v>687</v>
      </c>
      <c r="C23" s="509" t="s">
        <v>42</v>
      </c>
      <c r="D23" s="230">
        <v>1</v>
      </c>
      <c r="E23" s="231"/>
      <c r="F23" s="510">
        <v>0</v>
      </c>
    </row>
    <row r="24" spans="1:6">
      <c r="A24" s="508"/>
      <c r="B24" s="236" t="s">
        <v>688</v>
      </c>
      <c r="C24" s="509"/>
      <c r="D24" s="230"/>
      <c r="E24" s="231"/>
      <c r="F24" s="511"/>
    </row>
    <row r="25" spans="1:6">
      <c r="A25" s="508"/>
      <c r="B25" s="236" t="s">
        <v>689</v>
      </c>
      <c r="C25" s="509"/>
      <c r="D25" s="230"/>
      <c r="E25" s="231"/>
      <c r="F25" s="511"/>
    </row>
    <row r="26" spans="1:6">
      <c r="A26" s="508"/>
      <c r="B26" s="236" t="s">
        <v>690</v>
      </c>
      <c r="C26" s="509"/>
      <c r="D26" s="230"/>
      <c r="E26" s="231"/>
      <c r="F26" s="511"/>
    </row>
    <row r="27" spans="1:6">
      <c r="A27" s="508"/>
      <c r="B27" s="236" t="s">
        <v>691</v>
      </c>
      <c r="C27" s="509"/>
      <c r="D27" s="230"/>
      <c r="E27" s="231"/>
      <c r="F27" s="511"/>
    </row>
    <row r="28" spans="1:6">
      <c r="A28" s="508"/>
      <c r="B28" s="236" t="s">
        <v>692</v>
      </c>
      <c r="C28" s="509"/>
      <c r="D28" s="230"/>
      <c r="E28" s="231"/>
      <c r="F28" s="511"/>
    </row>
    <row r="29" spans="1:6">
      <c r="A29" s="508"/>
      <c r="B29" s="236" t="s">
        <v>693</v>
      </c>
      <c r="C29" s="509"/>
      <c r="D29" s="230"/>
      <c r="E29" s="231"/>
      <c r="F29" s="511"/>
    </row>
    <row r="30" spans="1:6">
      <c r="A30" s="508"/>
      <c r="B30" s="236" t="s">
        <v>694</v>
      </c>
      <c r="C30" s="509"/>
      <c r="D30" s="230"/>
      <c r="E30" s="231"/>
      <c r="F30" s="511"/>
    </row>
    <row r="31" spans="1:6">
      <c r="A31" s="508"/>
      <c r="B31" s="236" t="s">
        <v>695</v>
      </c>
      <c r="C31" s="509"/>
      <c r="D31" s="230"/>
      <c r="E31" s="231"/>
      <c r="F31" s="511"/>
    </row>
    <row r="32" spans="1:6">
      <c r="A32" s="508"/>
      <c r="B32" s="236" t="s">
        <v>696</v>
      </c>
      <c r="C32" s="509"/>
      <c r="D32" s="230"/>
      <c r="E32" s="231"/>
      <c r="F32" s="511"/>
    </row>
    <row r="33" spans="1:6">
      <c r="A33" s="508"/>
      <c r="B33" s="236" t="s">
        <v>697</v>
      </c>
      <c r="C33" s="509"/>
      <c r="D33" s="230"/>
      <c r="E33" s="231"/>
      <c r="F33" s="511"/>
    </row>
    <row r="34" spans="1:6">
      <c r="A34" s="508"/>
      <c r="B34" s="236" t="s">
        <v>698</v>
      </c>
      <c r="C34" s="509"/>
      <c r="D34" s="230"/>
      <c r="E34" s="231"/>
      <c r="F34" s="511"/>
    </row>
    <row r="35" spans="1:6">
      <c r="A35" s="508"/>
      <c r="B35" s="236" t="s">
        <v>699</v>
      </c>
      <c r="C35" s="509"/>
      <c r="D35" s="230"/>
      <c r="E35" s="231"/>
      <c r="F35" s="511"/>
    </row>
    <row r="36" spans="1:6" ht="25.5">
      <c r="A36" s="508"/>
      <c r="B36" s="236" t="s">
        <v>700</v>
      </c>
      <c r="C36" s="509"/>
      <c r="D36" s="230"/>
      <c r="E36" s="231"/>
      <c r="F36" s="511"/>
    </row>
    <row r="37" spans="1:6">
      <c r="A37" s="508"/>
      <c r="B37" s="236" t="s">
        <v>701</v>
      </c>
      <c r="C37" s="509"/>
      <c r="D37" s="230"/>
      <c r="E37" s="231"/>
      <c r="F37" s="511"/>
    </row>
    <row r="38" spans="1:6">
      <c r="A38" s="508"/>
      <c r="B38" s="236" t="s">
        <v>702</v>
      </c>
      <c r="C38" s="509"/>
      <c r="D38" s="230"/>
      <c r="E38" s="231"/>
      <c r="F38" s="511"/>
    </row>
    <row r="39" spans="1:6" ht="25.5">
      <c r="A39" s="228" t="s">
        <v>703</v>
      </c>
      <c r="B39" s="229" t="s">
        <v>704</v>
      </c>
      <c r="C39" s="218" t="s">
        <v>42</v>
      </c>
      <c r="D39" s="230">
        <v>1</v>
      </c>
      <c r="E39" s="231"/>
      <c r="F39" s="112">
        <f t="shared" ref="F39:F46" si="2">D39*E39</f>
        <v>0</v>
      </c>
    </row>
    <row r="40" spans="1:6" ht="13.5" customHeight="1">
      <c r="A40" s="228" t="s">
        <v>705</v>
      </c>
      <c r="B40" s="229" t="s">
        <v>706</v>
      </c>
      <c r="C40" s="218" t="s">
        <v>217</v>
      </c>
      <c r="D40" s="230">
        <v>3</v>
      </c>
      <c r="E40" s="231"/>
      <c r="F40" s="112">
        <f t="shared" si="2"/>
        <v>0</v>
      </c>
    </row>
    <row r="41" spans="1:6" ht="13.5" customHeight="1">
      <c r="A41" s="228" t="s">
        <v>707</v>
      </c>
      <c r="B41" s="229" t="s">
        <v>708</v>
      </c>
      <c r="C41" s="218" t="s">
        <v>217</v>
      </c>
      <c r="D41" s="230">
        <v>3</v>
      </c>
      <c r="E41" s="231"/>
      <c r="F41" s="112">
        <f t="shared" si="2"/>
        <v>0</v>
      </c>
    </row>
    <row r="42" spans="1:6" ht="13.5" customHeight="1">
      <c r="A42" s="228" t="s">
        <v>709</v>
      </c>
      <c r="B42" s="229" t="s">
        <v>682</v>
      </c>
      <c r="C42" s="218" t="s">
        <v>42</v>
      </c>
      <c r="D42" s="230">
        <v>1</v>
      </c>
      <c r="E42" s="231"/>
      <c r="F42" s="112">
        <f t="shared" si="2"/>
        <v>0</v>
      </c>
    </row>
    <row r="43" spans="1:6" ht="13.5" customHeight="1">
      <c r="A43" s="228"/>
      <c r="B43" s="229"/>
      <c r="C43" s="218"/>
      <c r="D43" s="230"/>
      <c r="E43" s="231"/>
      <c r="F43" s="112"/>
    </row>
    <row r="44" spans="1:6" ht="13.5" customHeight="1">
      <c r="A44" s="222">
        <v>4</v>
      </c>
      <c r="B44" s="232" t="s">
        <v>710</v>
      </c>
      <c r="C44" s="224"/>
      <c r="D44" s="233"/>
      <c r="E44" s="234"/>
      <c r="F44" s="225"/>
    </row>
    <row r="45" spans="1:6" ht="13.5" customHeight="1">
      <c r="A45" s="220" t="s">
        <v>711</v>
      </c>
      <c r="B45" s="226" t="s">
        <v>710</v>
      </c>
      <c r="C45" s="221"/>
      <c r="D45" s="235"/>
      <c r="E45" s="211"/>
      <c r="F45" s="112">
        <f t="shared" si="2"/>
        <v>0</v>
      </c>
    </row>
    <row r="46" spans="1:6" ht="25.5">
      <c r="A46" s="228" t="s">
        <v>712</v>
      </c>
      <c r="B46" s="229" t="s">
        <v>713</v>
      </c>
      <c r="C46" s="218" t="s">
        <v>42</v>
      </c>
      <c r="D46" s="230">
        <v>1</v>
      </c>
      <c r="E46" s="231"/>
      <c r="F46" s="112">
        <f t="shared" si="2"/>
        <v>0</v>
      </c>
    </row>
    <row r="47" spans="1:6" ht="38.25">
      <c r="A47" s="228" t="s">
        <v>714</v>
      </c>
      <c r="B47" s="237" t="s">
        <v>725</v>
      </c>
      <c r="C47" s="218"/>
      <c r="D47" s="242"/>
      <c r="E47" s="231"/>
      <c r="F47" s="112"/>
    </row>
    <row r="48" spans="1:6" ht="25.5">
      <c r="A48" s="228" t="s">
        <v>715</v>
      </c>
      <c r="B48" s="237" t="s">
        <v>726</v>
      </c>
      <c r="C48" s="218"/>
      <c r="D48" s="230"/>
      <c r="E48" s="231"/>
      <c r="F48" s="112"/>
    </row>
    <row r="49" spans="1:6" ht="12.75" customHeight="1">
      <c r="A49" s="238"/>
      <c r="B49" s="221"/>
      <c r="C49" s="221"/>
      <c r="D49" s="221"/>
      <c r="E49" s="112"/>
      <c r="F49" s="112"/>
    </row>
    <row r="50" spans="1:6">
      <c r="A50" s="238"/>
      <c r="B50" s="221"/>
      <c r="C50" s="221"/>
      <c r="D50" s="221"/>
      <c r="E50" s="112"/>
      <c r="F50" s="112"/>
    </row>
    <row r="51" spans="1:6">
      <c r="A51" s="239"/>
      <c r="B51" s="240" t="s">
        <v>716</v>
      </c>
      <c r="C51" s="239"/>
      <c r="D51" s="239"/>
      <c r="E51" s="241"/>
      <c r="F51" s="112">
        <f>SUM(F7:F50)</f>
        <v>0</v>
      </c>
    </row>
  </sheetData>
  <mergeCells count="3">
    <mergeCell ref="A23:A38"/>
    <mergeCell ref="C23:C38"/>
    <mergeCell ref="F23:F3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30</vt:i4>
      </vt:variant>
    </vt:vector>
  </HeadingPairs>
  <TitlesOfParts>
    <vt:vector size="46" baseType="lpstr">
      <vt:lpstr>REKAPITULACIJA</vt:lpstr>
      <vt:lpstr>kanal 1.0</vt:lpstr>
      <vt:lpstr>črpališče Č-Lipce</vt:lpstr>
      <vt:lpstr>razbremenilnik</vt:lpstr>
      <vt:lpstr>črpališče elektro</vt:lpstr>
      <vt:lpstr>priključek 1.2</vt:lpstr>
      <vt:lpstr>kanal 1.3</vt:lpstr>
      <vt:lpstr>kanal 1.4</vt:lpstr>
      <vt:lpstr>priključek 1.5</vt:lpstr>
      <vt:lpstr>kanal 1.6</vt:lpstr>
      <vt:lpstr>kanal 1.7</vt:lpstr>
      <vt:lpstr>kanal 2.0 (ZB)</vt:lpstr>
      <vt:lpstr>Cesta</vt:lpstr>
      <vt:lpstr>Priključna cesta</vt:lpstr>
      <vt:lpstr>Cestna razsvetljava</vt:lpstr>
      <vt:lpstr>NNP</vt:lpstr>
      <vt:lpstr>Cesta!Področje_tiskanja</vt:lpstr>
      <vt:lpstr>'Cestna razsvetljava'!Področje_tiskanja</vt:lpstr>
      <vt:lpstr>'črpališče Č-Lipce'!Področje_tiskanja</vt:lpstr>
      <vt:lpstr>'črpališče elektro'!Področje_tiskanja</vt:lpstr>
      <vt:lpstr>'kanal 1.0'!Področje_tiskanja</vt:lpstr>
      <vt:lpstr>'kanal 1.3'!Področje_tiskanja</vt:lpstr>
      <vt:lpstr>'kanal 1.4'!Področje_tiskanja</vt:lpstr>
      <vt:lpstr>'kanal 1.6'!Področje_tiskanja</vt:lpstr>
      <vt:lpstr>'kanal 1.7'!Področje_tiskanja</vt:lpstr>
      <vt:lpstr>'kanal 2.0 (ZB)'!Področje_tiskanja</vt:lpstr>
      <vt:lpstr>NNP!Področje_tiskanja</vt:lpstr>
      <vt:lpstr>'priključek 1.2'!Področje_tiskanja</vt:lpstr>
      <vt:lpstr>'priključek 1.5'!Področje_tiskanja</vt:lpstr>
      <vt:lpstr>'Priključna cesta'!Področje_tiskanja</vt:lpstr>
      <vt:lpstr>razbremenilnik!Področje_tiskanja</vt:lpstr>
      <vt:lpstr>REKAPITULACIJA!Področje_tiskanja</vt:lpstr>
      <vt:lpstr>Cesta!Tiskanje_naslovov</vt:lpstr>
      <vt:lpstr>'Cestna razsvetljava'!Tiskanje_naslovov</vt:lpstr>
      <vt:lpstr>'črpališče Č-Lipce'!Tiskanje_naslovov</vt:lpstr>
      <vt:lpstr>'črpališče elektro'!Tiskanje_naslovov</vt:lpstr>
      <vt:lpstr>'kanal 1.0'!Tiskanje_naslovov</vt:lpstr>
      <vt:lpstr>'kanal 1.3'!Tiskanje_naslovov</vt:lpstr>
      <vt:lpstr>'kanal 1.4'!Tiskanje_naslovov</vt:lpstr>
      <vt:lpstr>'kanal 1.6'!Tiskanje_naslovov</vt:lpstr>
      <vt:lpstr>'kanal 1.7'!Tiskanje_naslovov</vt:lpstr>
      <vt:lpstr>'kanal 2.0 (ZB)'!Tiskanje_naslovov</vt:lpstr>
      <vt:lpstr>NNP!Tiskanje_naslovov</vt:lpstr>
      <vt:lpstr>'priključek 1.2'!Tiskanje_naslovov</vt:lpstr>
      <vt:lpstr>'Priključna cesta'!Tiskanje_naslovov</vt:lpstr>
      <vt:lpstr>razbremenilnik!Tiskanje_naslovov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MAJCEN</dc:creator>
  <cp:lastModifiedBy>Asna Stošič</cp:lastModifiedBy>
  <cp:lastPrinted>2020-02-25T12:19:48Z</cp:lastPrinted>
  <dcterms:created xsi:type="dcterms:W3CDTF">1999-10-17T23:00:26Z</dcterms:created>
  <dcterms:modified xsi:type="dcterms:W3CDTF">2020-02-25T12:21:22Z</dcterms:modified>
</cp:coreProperties>
</file>